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873" firstSheet="1" activeTab="1"/>
  </bookViews>
  <sheets>
    <sheet name="VXXXXX" sheetId="4" state="veryHidden" r:id="rId1"/>
    <sheet name="1.광업및제조업" sheetId="1" r:id="rId2"/>
    <sheet name="2.사업체규모별광업및제조업" sheetId="8" r:id="rId3"/>
    <sheet name="3.제조업중분류별사업체수및종사자수" sheetId="15" r:id="rId4"/>
    <sheet name="4. 광종별광구수" sheetId="34" r:id="rId5"/>
    <sheet name="5.광산물생산" sheetId="35" r:id="rId6"/>
    <sheet name="6.산업 및 농공단지" sheetId="30" r:id="rId7"/>
    <sheet name="7.민수용탄 수급" sheetId="36" r:id="rId8"/>
    <sheet name="8.연탄생산량" sheetId="37" r:id="rId9"/>
    <sheet name="9.석유류소비량" sheetId="27" r:id="rId10"/>
    <sheet name="VXXXXXXX" sheetId="13" state="veryHidden" r:id="rId11"/>
    <sheet name="Recovered_Sheet1" sheetId="14" state="veryHidden" r:id="rId12"/>
    <sheet name="Recovered_Sheet2" sheetId="16" state="veryHidden" r:id="rId13"/>
    <sheet name="10.에너지관리대상현황" sheetId="31" r:id="rId14"/>
  </sheets>
  <definedNames>
    <definedName name="_xlnm.Print_Area" localSheetId="1">'1.광업및제조업'!$A$1:$K$20</definedName>
    <definedName name="_xlnm.Print_Area" localSheetId="13">'10.에너지관리대상현황'!$A$1:$E$11</definedName>
    <definedName name="_xlnm.Print_Area" localSheetId="3">'3.제조업중분류별사업체수및종사자수'!$A$1:$AW$18</definedName>
    <definedName name="_xlnm.Print_Area" localSheetId="5">'5.광산물생산'!$A$1:$K$41</definedName>
    <definedName name="_xlnm.Print_Area" localSheetId="6">'6.산업 및 농공단지'!$A$1:$K$32</definedName>
    <definedName name="_xlnm.Print_Area" localSheetId="9">'9.석유류소비량'!$A$1:$T$29</definedName>
  </definedNames>
  <calcPr calcId="152511"/>
</workbook>
</file>

<file path=xl/calcChain.xml><?xml version="1.0" encoding="utf-8"?>
<calcChain xmlns="http://schemas.openxmlformats.org/spreadsheetml/2006/main">
  <c r="K9" i="35" l="1"/>
  <c r="J9" i="35"/>
  <c r="I9" i="35"/>
  <c r="H9" i="35"/>
  <c r="G9" i="35"/>
  <c r="F9" i="35"/>
  <c r="E9" i="35"/>
  <c r="D9" i="35"/>
  <c r="C9" i="35"/>
  <c r="B9" i="35"/>
  <c r="K8" i="35"/>
  <c r="J8" i="35"/>
  <c r="I8" i="35"/>
  <c r="H8" i="35"/>
  <c r="G8" i="35"/>
  <c r="F8" i="35"/>
  <c r="E8" i="35"/>
  <c r="D8" i="35"/>
  <c r="C8" i="35"/>
  <c r="B8" i="35"/>
  <c r="K7" i="35"/>
  <c r="J7" i="35"/>
  <c r="I7" i="35"/>
  <c r="H7" i="35"/>
  <c r="G7" i="35"/>
  <c r="F7" i="35"/>
  <c r="E7" i="35"/>
  <c r="D7" i="35"/>
  <c r="C7" i="35"/>
  <c r="B7" i="35"/>
  <c r="Q25" i="27" l="1"/>
  <c r="R25" i="27" s="1"/>
  <c r="N25" i="27"/>
  <c r="O25" i="27" s="1"/>
  <c r="J25" i="27"/>
  <c r="K25" i="27" s="1"/>
  <c r="G25" i="27"/>
  <c r="H25" i="27" s="1"/>
  <c r="D25" i="27"/>
  <c r="E25" i="27" s="1"/>
  <c r="Q24" i="27"/>
  <c r="R24" i="27" s="1"/>
  <c r="O24" i="27"/>
  <c r="N24" i="27"/>
  <c r="J24" i="27"/>
  <c r="K24" i="27" s="1"/>
  <c r="H24" i="27"/>
  <c r="G24" i="27"/>
  <c r="D24" i="27"/>
  <c r="E24" i="27" s="1"/>
  <c r="B24" i="27" s="1"/>
  <c r="Q23" i="27"/>
  <c r="R23" i="27" s="1"/>
  <c r="N23" i="27"/>
  <c r="O23" i="27" s="1"/>
  <c r="J23" i="27"/>
  <c r="K23" i="27" s="1"/>
  <c r="G23" i="27"/>
  <c r="H23" i="27" s="1"/>
  <c r="D23" i="27"/>
  <c r="E23" i="27" s="1"/>
  <c r="R22" i="27"/>
  <c r="Q22" i="27"/>
  <c r="N22" i="27"/>
  <c r="O22" i="27" s="1"/>
  <c r="K22" i="27"/>
  <c r="J22" i="27"/>
  <c r="G22" i="27"/>
  <c r="H22" i="27" s="1"/>
  <c r="E22" i="27"/>
  <c r="B22" i="27" s="1"/>
  <c r="D22" i="27"/>
  <c r="Q21" i="27"/>
  <c r="R21" i="27" s="1"/>
  <c r="N21" i="27"/>
  <c r="O21" i="27" s="1"/>
  <c r="J21" i="27"/>
  <c r="K21" i="27" s="1"/>
  <c r="G21" i="27"/>
  <c r="H21" i="27" s="1"/>
  <c r="D21" i="27"/>
  <c r="E21" i="27" s="1"/>
  <c r="Q20" i="27"/>
  <c r="R20" i="27" s="1"/>
  <c r="O20" i="27"/>
  <c r="N20" i="27"/>
  <c r="J20" i="27"/>
  <c r="K20" i="27" s="1"/>
  <c r="H20" i="27"/>
  <c r="G20" i="27"/>
  <c r="D20" i="27"/>
  <c r="E20" i="27" s="1"/>
  <c r="B20" i="27" s="1"/>
  <c r="Q19" i="27"/>
  <c r="R19" i="27" s="1"/>
  <c r="N19" i="27"/>
  <c r="O19" i="27" s="1"/>
  <c r="J19" i="27"/>
  <c r="K19" i="27" s="1"/>
  <c r="G19" i="27"/>
  <c r="H19" i="27" s="1"/>
  <c r="D19" i="27"/>
  <c r="E19" i="27" s="1"/>
  <c r="R18" i="27"/>
  <c r="Q18" i="27"/>
  <c r="N18" i="27"/>
  <c r="O18" i="27" s="1"/>
  <c r="K18" i="27"/>
  <c r="J18" i="27"/>
  <c r="G18" i="27"/>
  <c r="H18" i="27" s="1"/>
  <c r="E18" i="27"/>
  <c r="B18" i="27" s="1"/>
  <c r="D18" i="27"/>
  <c r="Q17" i="27"/>
  <c r="R17" i="27" s="1"/>
  <c r="N17" i="27"/>
  <c r="O17" i="27" s="1"/>
  <c r="J17" i="27"/>
  <c r="K17" i="27" s="1"/>
  <c r="G17" i="27"/>
  <c r="H17" i="27" s="1"/>
  <c r="D17" i="27"/>
  <c r="E17" i="27" s="1"/>
  <c r="Q16" i="27"/>
  <c r="R16" i="27" s="1"/>
  <c r="O16" i="27"/>
  <c r="N16" i="27"/>
  <c r="J16" i="27"/>
  <c r="K16" i="27" s="1"/>
  <c r="H16" i="27"/>
  <c r="G16" i="27"/>
  <c r="D16" i="27"/>
  <c r="D13" i="27" s="1"/>
  <c r="Q15" i="27"/>
  <c r="R15" i="27" s="1"/>
  <c r="N15" i="27"/>
  <c r="O15" i="27" s="1"/>
  <c r="J15" i="27"/>
  <c r="K15" i="27" s="1"/>
  <c r="G15" i="27"/>
  <c r="G13" i="27" s="1"/>
  <c r="D15" i="27"/>
  <c r="E15" i="27" s="1"/>
  <c r="R14" i="27"/>
  <c r="R13" i="27" s="1"/>
  <c r="Q14" i="27"/>
  <c r="N14" i="27"/>
  <c r="N13" i="27" s="1"/>
  <c r="K14" i="27"/>
  <c r="J14" i="27"/>
  <c r="G14" i="27"/>
  <c r="H14" i="27" s="1"/>
  <c r="E14" i="27"/>
  <c r="D14" i="27"/>
  <c r="T13" i="27"/>
  <c r="S13" i="27"/>
  <c r="P13" i="27"/>
  <c r="M13" i="27"/>
  <c r="J13" i="27"/>
  <c r="I13" i="27"/>
  <c r="F13" i="27"/>
  <c r="C13" i="27"/>
  <c r="H13" i="27" l="1"/>
  <c r="K13" i="27"/>
  <c r="B15" i="27"/>
  <c r="B17" i="27"/>
  <c r="B19" i="27"/>
  <c r="B21" i="27"/>
  <c r="B23" i="27"/>
  <c r="B25" i="27"/>
  <c r="H15" i="27"/>
  <c r="Q13" i="27"/>
  <c r="O14" i="27"/>
  <c r="O13" i="27" s="1"/>
  <c r="E16" i="27"/>
  <c r="B16" i="27" s="1"/>
  <c r="B14" i="27" l="1"/>
  <c r="B13" i="27" s="1"/>
  <c r="E13" i="27"/>
</calcChain>
</file>

<file path=xl/sharedStrings.xml><?xml version="1.0" encoding="utf-8"?>
<sst xmlns="http://schemas.openxmlformats.org/spreadsheetml/2006/main" count="678" uniqueCount="375">
  <si>
    <t>연별</t>
    <phoneticPr fontId="5" type="noConversion"/>
  </si>
  <si>
    <t>구  분</t>
    <phoneticPr fontId="5" type="noConversion"/>
  </si>
  <si>
    <t>사업체수</t>
    <phoneticPr fontId="5" type="noConversion"/>
  </si>
  <si>
    <t>연간급여액</t>
    <phoneticPr fontId="5" type="noConversion"/>
  </si>
  <si>
    <t>생 산 액</t>
    <phoneticPr fontId="5" type="noConversion"/>
  </si>
  <si>
    <t>출 하 액</t>
    <phoneticPr fontId="5" type="noConversion"/>
  </si>
  <si>
    <t>연말재고액</t>
    <phoneticPr fontId="5" type="noConversion"/>
  </si>
  <si>
    <t>주요생산비</t>
    <phoneticPr fontId="5" type="noConversion"/>
  </si>
  <si>
    <t>부가가치</t>
    <phoneticPr fontId="5" type="noConversion"/>
  </si>
  <si>
    <t>종사자수</t>
    <phoneticPr fontId="5" type="noConversion"/>
  </si>
  <si>
    <t>구분</t>
    <phoneticPr fontId="5" type="noConversion"/>
  </si>
  <si>
    <t>(퇴직금제외)</t>
    <phoneticPr fontId="5" type="noConversion"/>
  </si>
  <si>
    <t>(단위 : 개)</t>
    <phoneticPr fontId="5" type="noConversion"/>
  </si>
  <si>
    <t>7 광업, 제조업 및 에너지.xls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</si>
  <si>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</si>
  <si>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</si>
  <si>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</si>
  <si>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</si>
  <si>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</si>
  <si>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</si>
  <si>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</si>
  <si>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</si>
  <si>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</si>
  <si>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</si>
  <si>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</si>
  <si>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</si>
  <si>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6 농림수산업.xls</t>
  </si>
  <si>
    <t>Establish
-ments</t>
    <phoneticPr fontId="5" type="noConversion"/>
  </si>
  <si>
    <t>Workers</t>
    <phoneticPr fontId="5" type="noConversion"/>
  </si>
  <si>
    <t>연별</t>
    <phoneticPr fontId="5" type="noConversion"/>
  </si>
  <si>
    <t>(배럴)</t>
  </si>
  <si>
    <t>Number of
establishments</t>
    <phoneticPr fontId="5" type="noConversion"/>
  </si>
  <si>
    <t>Wages 
and salaries</t>
    <phoneticPr fontId="5" type="noConversion"/>
  </si>
  <si>
    <t>Gross Output</t>
    <phoneticPr fontId="5" type="noConversion"/>
  </si>
  <si>
    <t>Value of
shipments</t>
    <phoneticPr fontId="5" type="noConversion"/>
  </si>
  <si>
    <t>Inventories 
(year-end)</t>
    <phoneticPr fontId="5" type="noConversion"/>
  </si>
  <si>
    <t>Census value
added</t>
    <phoneticPr fontId="5" type="noConversion"/>
  </si>
  <si>
    <t>생  산  액</t>
    <phoneticPr fontId="5" type="noConversion"/>
  </si>
  <si>
    <t>출  하  액</t>
    <phoneticPr fontId="5" type="noConversion"/>
  </si>
  <si>
    <t>유형자산연말잔액</t>
    <phoneticPr fontId="5" type="noConversion"/>
  </si>
  <si>
    <t>연 초</t>
    <phoneticPr fontId="5" type="noConversion"/>
  </si>
  <si>
    <t>연 말</t>
    <phoneticPr fontId="5" type="noConversion"/>
  </si>
  <si>
    <t>(건설중인자산제외)</t>
    <phoneticPr fontId="5" type="noConversion"/>
  </si>
  <si>
    <t xml:space="preserve"> 3. 제조업 중분류별 사업체수 및 종사자수(2)</t>
    <phoneticPr fontId="5" type="noConversion"/>
  </si>
  <si>
    <t xml:space="preserve"> 3. 제조업 중분류별 사업체수 및 종사자수(3)</t>
    <phoneticPr fontId="5" type="noConversion"/>
  </si>
  <si>
    <t>Number of
complexes</t>
    <phoneticPr fontId="5" type="noConversion"/>
  </si>
  <si>
    <t xml:space="preserve"> Number of
establishments
housed in the
complexes</t>
    <phoneticPr fontId="5" type="noConversion"/>
  </si>
  <si>
    <t>Number of
employees</t>
    <phoneticPr fontId="5" type="noConversion"/>
  </si>
  <si>
    <t>x</t>
  </si>
  <si>
    <t>c10</t>
    <phoneticPr fontId="5" type="noConversion"/>
  </si>
  <si>
    <t>c11</t>
    <phoneticPr fontId="5" type="noConversion"/>
  </si>
  <si>
    <t>c13</t>
    <phoneticPr fontId="5" type="noConversion"/>
  </si>
  <si>
    <t>b07</t>
    <phoneticPr fontId="5" type="noConversion"/>
  </si>
  <si>
    <t>c14</t>
    <phoneticPr fontId="5" type="noConversion"/>
  </si>
  <si>
    <t>c16</t>
    <phoneticPr fontId="5" type="noConversion"/>
  </si>
  <si>
    <t>c18</t>
    <phoneticPr fontId="5" type="noConversion"/>
  </si>
  <si>
    <t>c19</t>
    <phoneticPr fontId="5" type="noConversion"/>
  </si>
  <si>
    <t>c20</t>
    <phoneticPr fontId="5" type="noConversion"/>
  </si>
  <si>
    <t>c22</t>
    <phoneticPr fontId="5" type="noConversion"/>
  </si>
  <si>
    <t>c23</t>
    <phoneticPr fontId="5" type="noConversion"/>
  </si>
  <si>
    <t>c24</t>
    <phoneticPr fontId="5" type="noConversion"/>
  </si>
  <si>
    <t>c25</t>
    <phoneticPr fontId="5" type="noConversion"/>
  </si>
  <si>
    <t>x</t>
    <phoneticPr fontId="5" type="noConversion"/>
  </si>
  <si>
    <t>Rental area</t>
  </si>
  <si>
    <t>입주업체수(개)</t>
    <phoneticPr fontId="5" type="noConversion"/>
  </si>
  <si>
    <t>연별</t>
    <phoneticPr fontId="5" type="noConversion"/>
  </si>
  <si>
    <t>휘발유전환(ℓ)</t>
    <phoneticPr fontId="5" type="noConversion"/>
  </si>
  <si>
    <t>휘발유전환(㎘)</t>
    <phoneticPr fontId="5" type="noConversion"/>
  </si>
  <si>
    <t>등    유</t>
    <phoneticPr fontId="5" type="noConversion"/>
  </si>
  <si>
    <t>등유전환(ℓ)</t>
    <phoneticPr fontId="5" type="noConversion"/>
  </si>
  <si>
    <t>등유전환(㎘)</t>
    <phoneticPr fontId="5" type="noConversion"/>
  </si>
  <si>
    <t>중유전환(ℓ)</t>
    <phoneticPr fontId="5" type="noConversion"/>
  </si>
  <si>
    <t>중유전환(㎘)</t>
    <phoneticPr fontId="5" type="noConversion"/>
  </si>
  <si>
    <t>벙커C유</t>
    <phoneticPr fontId="5" type="noConversion"/>
  </si>
  <si>
    <t>벙커C유전환(ℓ)</t>
    <phoneticPr fontId="5" type="noConversion"/>
  </si>
  <si>
    <t>LPG</t>
    <phoneticPr fontId="5" type="noConversion"/>
  </si>
  <si>
    <t>c26</t>
  </si>
  <si>
    <t>c21</t>
  </si>
  <si>
    <t>c27</t>
  </si>
  <si>
    <t>c28</t>
  </si>
  <si>
    <t>c29</t>
  </si>
  <si>
    <t>c30</t>
  </si>
  <si>
    <t>c31</t>
  </si>
  <si>
    <t>c33</t>
    <phoneticPr fontId="5" type="noConversion"/>
  </si>
  <si>
    <t>10~19</t>
  </si>
  <si>
    <t>20~49</t>
  </si>
  <si>
    <t>50~99</t>
  </si>
  <si>
    <t>100~199</t>
  </si>
  <si>
    <t>200~299</t>
  </si>
  <si>
    <t>300~499</t>
  </si>
  <si>
    <t>500명 이상</t>
  </si>
  <si>
    <t>연간급여액
(퇴직금제외)</t>
    <phoneticPr fontId="5" type="noConversion"/>
  </si>
  <si>
    <t>광   업</t>
    <phoneticPr fontId="5" type="noConversion"/>
  </si>
  <si>
    <t>제조업</t>
    <phoneticPr fontId="5" type="noConversion"/>
  </si>
  <si>
    <t>분양대상면적</t>
    <phoneticPr fontId="5" type="noConversion"/>
  </si>
  <si>
    <t>분양면적</t>
    <phoneticPr fontId="5" type="noConversion"/>
  </si>
  <si>
    <t>휘  발  유</t>
    <phoneticPr fontId="5" type="noConversion"/>
  </si>
  <si>
    <t>경유</t>
    <phoneticPr fontId="5" type="noConversion"/>
  </si>
  <si>
    <t>경유전환(ℓ)</t>
    <phoneticPr fontId="5" type="noConversion"/>
  </si>
  <si>
    <t>경유전환(㎘)</t>
    <phoneticPr fontId="5" type="noConversion"/>
  </si>
  <si>
    <t>중     유</t>
    <phoneticPr fontId="5" type="noConversion"/>
  </si>
  <si>
    <t>벙커C유전환</t>
    <phoneticPr fontId="5" type="noConversion"/>
  </si>
  <si>
    <t>기    타(납사)</t>
    <phoneticPr fontId="5" type="noConversion"/>
  </si>
  <si>
    <t>(배럴)</t>
    <phoneticPr fontId="5" type="noConversion"/>
  </si>
  <si>
    <t>연별</t>
    <phoneticPr fontId="5" type="noConversion"/>
  </si>
  <si>
    <t>(㎘)</t>
    <phoneticPr fontId="5" type="noConversion"/>
  </si>
  <si>
    <t>월별</t>
    <phoneticPr fontId="5" type="noConversion"/>
  </si>
  <si>
    <t xml:space="preserve"> 자료 : 지역경제과</t>
    <phoneticPr fontId="5" type="noConversion"/>
  </si>
  <si>
    <t>주2) "기타" 항목은 경질중유, 제트유 등 포함 작성</t>
    <phoneticPr fontId="5" type="noConversion"/>
  </si>
  <si>
    <t>(단위:개소,명)</t>
    <phoneticPr fontId="5" type="noConversion"/>
  </si>
  <si>
    <t>Number of Establishments and Workers, by Division of Industry</t>
    <phoneticPr fontId="5" type="noConversion"/>
  </si>
  <si>
    <t>합    계
(㎘)
Total</t>
    <phoneticPr fontId="5" type="noConversion"/>
  </si>
  <si>
    <t>Gasoline</t>
    <phoneticPr fontId="5" type="noConversion"/>
  </si>
  <si>
    <t>Kerosene</t>
    <phoneticPr fontId="5" type="noConversion"/>
  </si>
  <si>
    <t>Diesel</t>
    <phoneticPr fontId="5" type="noConversion"/>
  </si>
  <si>
    <t>Bunker C</t>
    <phoneticPr fontId="5" type="noConversion"/>
  </si>
  <si>
    <t>Others</t>
    <phoneticPr fontId="5" type="noConversion"/>
  </si>
  <si>
    <t>(Unit : each, person)</t>
    <phoneticPr fontId="5" type="noConversion"/>
  </si>
  <si>
    <t>(단위 : 개, 명, 백만원)</t>
    <phoneticPr fontId="5" type="noConversion"/>
  </si>
  <si>
    <t>(Unit : each, person, million won)</t>
    <phoneticPr fontId="5" type="noConversion"/>
  </si>
  <si>
    <t>합  계 (광업·  제조업)   Total ( Mining ·  Manufacturing)</t>
    <phoneticPr fontId="5" type="noConversion"/>
  </si>
  <si>
    <t>Number of
Workers</t>
    <phoneticPr fontId="5" type="noConversion"/>
  </si>
  <si>
    <t xml:space="preserve">  자료 : 통계청,  광업제조업 조사</t>
    <phoneticPr fontId="5" type="noConversion"/>
  </si>
  <si>
    <t>(단위 : 개, 명, 백만원)</t>
    <phoneticPr fontId="5" type="noConversion"/>
  </si>
  <si>
    <t>(Unit : each, person, million won)</t>
    <phoneticPr fontId="5" type="noConversion"/>
  </si>
  <si>
    <t>Amount of tangible
fixed assets
(at year end)</t>
    <phoneticPr fontId="5" type="noConversion"/>
  </si>
  <si>
    <t>유형고정자산
연말 잔액</t>
    <phoneticPr fontId="5" type="noConversion"/>
  </si>
  <si>
    <t>완제품,반제품,재공품 재고액
Value of inventories</t>
    <phoneticPr fontId="5" type="noConversion"/>
  </si>
  <si>
    <t>(단위 : ㎘)</t>
    <phoneticPr fontId="5" type="noConversion"/>
  </si>
  <si>
    <t>(Unit : ㎘)</t>
    <phoneticPr fontId="5" type="noConversion"/>
  </si>
  <si>
    <t>합      계
Total</t>
    <phoneticPr fontId="5" type="noConversion"/>
  </si>
  <si>
    <t>연   별
사업체 규모별</t>
    <phoneticPr fontId="5" type="noConversion"/>
  </si>
  <si>
    <t>식료품제조업
Manufacture of Food Products</t>
    <phoneticPr fontId="5" type="noConversion"/>
  </si>
  <si>
    <t>음료제조업
Manufacture of Beverages</t>
    <phoneticPr fontId="5" type="noConversion"/>
  </si>
  <si>
    <t>기타 제품 제조업
Other Manufacturing</t>
    <phoneticPr fontId="5" type="noConversion"/>
  </si>
  <si>
    <t>비금속광물광업
(연료용 제외)
Non-metal material
(excluding fuel
resources)</t>
    <phoneticPr fontId="5" type="noConversion"/>
  </si>
  <si>
    <t xml:space="preserve">      2. 사업체가 2개 이하인 경우 사업체의 비밀보호를 위해  x로 표시</t>
    <phoneticPr fontId="5" type="noConversion"/>
  </si>
  <si>
    <t xml:space="preserve"> …</t>
  </si>
  <si>
    <t xml:space="preserve">주1) 단위 :  ㎘(*1배럴은 158.9ℓ) *1000ℓ는 1㎘  </t>
    <phoneticPr fontId="5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</si>
  <si>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</si>
  <si>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</si>
  <si>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</si>
  <si>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</si>
  <si>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</si>
  <si>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</si>
  <si>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</si>
  <si>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</si>
  <si>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 xml:space="preserve">  9 월</t>
  </si>
  <si>
    <t>10 월</t>
  </si>
  <si>
    <t>11 월</t>
  </si>
  <si>
    <t>12 월</t>
  </si>
  <si>
    <t>x</t>
    <phoneticPr fontId="5" type="noConversion"/>
  </si>
  <si>
    <t>주 : 1. 종업원수 10인 이상 사업체를 대상으로 한 수임</t>
    <phoneticPr fontId="5" type="noConversion"/>
  </si>
  <si>
    <t>주 : 1.  종업원수 10인 이상 사업체를 대상으로 한 수임</t>
    <phoneticPr fontId="5" type="noConversion"/>
  </si>
  <si>
    <t xml:space="preserve">구  분 </t>
    <phoneticPr fontId="5" type="noConversion"/>
  </si>
  <si>
    <t>단 지 수</t>
    <phoneticPr fontId="5" type="noConversion"/>
  </si>
  <si>
    <t>총 면 적(1,000㎡)</t>
    <phoneticPr fontId="5" type="noConversion"/>
  </si>
  <si>
    <t>종업원수(명)</t>
    <phoneticPr fontId="5" type="noConversion"/>
  </si>
  <si>
    <t>생산액(억원)</t>
    <phoneticPr fontId="5" type="noConversion"/>
  </si>
  <si>
    <t>연별단지별</t>
    <phoneticPr fontId="5" type="noConversion"/>
  </si>
  <si>
    <t>Total 
area</t>
    <phoneticPr fontId="5" type="noConversion"/>
  </si>
  <si>
    <t>Rented
 area</t>
    <phoneticPr fontId="5" type="noConversion"/>
  </si>
  <si>
    <t>Gross 
output</t>
    <phoneticPr fontId="5" type="noConversion"/>
  </si>
  <si>
    <t>Exports</t>
    <phoneticPr fontId="5" type="noConversion"/>
  </si>
  <si>
    <t>주3) 합계에 LPG, 기타 제외</t>
    <phoneticPr fontId="5" type="noConversion"/>
  </si>
  <si>
    <t>연   별</t>
  </si>
  <si>
    <t>단위 : 개</t>
  </si>
  <si>
    <t>Unit : number</t>
  </si>
  <si>
    <t>관리대상 수</t>
  </si>
  <si>
    <t>Number of 
Subject to control</t>
  </si>
  <si>
    <t>2,000~5,000 미만</t>
  </si>
  <si>
    <t>5,000~30,000 미만</t>
  </si>
  <si>
    <t>30,000 이상</t>
  </si>
  <si>
    <t>수출액(천불)</t>
    <phoneticPr fontId="5" type="noConversion"/>
  </si>
  <si>
    <t>(Unit : place)</t>
    <phoneticPr fontId="5" type="noConversion"/>
  </si>
  <si>
    <t>(배럴)</t>
    <phoneticPr fontId="5" type="noConversion"/>
  </si>
  <si>
    <t>(배럴)</t>
    <phoneticPr fontId="5" type="noConversion"/>
  </si>
  <si>
    <t>에너지 사용량별 By energy consumption(toe/year)</t>
  </si>
  <si>
    <t>c34</t>
    <phoneticPr fontId="5" type="noConversion"/>
  </si>
  <si>
    <t>…</t>
    <phoneticPr fontId="5" type="noConversion"/>
  </si>
  <si>
    <t>주 : 1. 종업원수 10인 이상 사업체를 대상으로 한 수임</t>
    <phoneticPr fontId="5" type="noConversion"/>
  </si>
  <si>
    <t>가동업체</t>
    <phoneticPr fontId="5" type="noConversion"/>
  </si>
  <si>
    <t>가동률(%)</t>
    <phoneticPr fontId="5" type="noConversion"/>
  </si>
  <si>
    <t xml:space="preserve">Number of
operating
establishments
</t>
    <phoneticPr fontId="5" type="noConversion"/>
  </si>
  <si>
    <t>operation
ratio</t>
    <phoneticPr fontId="5" type="noConversion"/>
  </si>
  <si>
    <t xml:space="preserve"> 담당자 : mjkwon@energy.or.kr</t>
    <phoneticPr fontId="5" type="noConversion"/>
  </si>
  <si>
    <t xml:space="preserve">  * 전화로 여수시자료 요구하여 메일로 받음.</t>
    <phoneticPr fontId="5" type="noConversion"/>
  </si>
  <si>
    <t xml:space="preserve">   주) 에너지다소비사업자 현황</t>
    <phoneticPr fontId="5" type="noConversion"/>
  </si>
  <si>
    <t xml:space="preserve">  65 689 097</t>
  </si>
  <si>
    <t xml:space="preserve">  18 219 287</t>
  </si>
  <si>
    <t xml:space="preserve">  47 354 536</t>
  </si>
  <si>
    <t>07-Ⅶ. 광업, 제조업 및 에너지   Mining and Manufacturing, Energy</t>
    <phoneticPr fontId="5" type="noConversion"/>
  </si>
  <si>
    <t>1. 광업 및 제조업(10인이상)  Mining and Manufacturing(10 or More workers)</t>
    <phoneticPr fontId="5" type="noConversion"/>
  </si>
  <si>
    <t xml:space="preserve"> Beginning of year</t>
  </si>
  <si>
    <t xml:space="preserve"> End of year</t>
  </si>
  <si>
    <t>Major production
cost</t>
    <phoneticPr fontId="5" type="noConversion"/>
  </si>
  <si>
    <t>Value of tangible assets at end of year</t>
  </si>
  <si>
    <t>2. 사업체규모별(중분류별) 광업 및 제조업(10인이상)  Mining and Manufacturing by Division of Industry(10 or More workers)</t>
    <phoneticPr fontId="5" type="noConversion"/>
  </si>
  <si>
    <t xml:space="preserve"> 3. 제조업 중분류별 사업체수 및 종사자수(10인이상)</t>
    <phoneticPr fontId="5" type="noConversion"/>
  </si>
  <si>
    <t>Number of Establishments and Workers, by Division of Manufacturing Industry(10 or More workers)</t>
    <phoneticPr fontId="5" type="noConversion"/>
  </si>
  <si>
    <t>섬유제품 제조업
(의복 제외)
Manufacture of textiles, except appare</t>
    <phoneticPr fontId="5" type="noConversion"/>
  </si>
  <si>
    <t>의복, 의복액세서리 및 모피제품 제조업
Manufacture of wearing apparel, clothing accessories and fur articles</t>
    <phoneticPr fontId="5" type="noConversion"/>
  </si>
  <si>
    <t>목재 및 나무제품 제조업
(가구 제외)
Manufacture of wood and of products of wood and cork; except furniture</t>
    <phoneticPr fontId="5" type="noConversion"/>
  </si>
  <si>
    <t>인쇄 및 기록매체 복제업Printing and reproduction of recorded media</t>
    <phoneticPr fontId="5" type="noConversion"/>
  </si>
  <si>
    <t>코크스, 연탄 및 석유정제품 제조업
Manufacture of coke, briquettes and refined petroleum products)</t>
    <phoneticPr fontId="5" type="noConversion"/>
  </si>
  <si>
    <t>화학물질 및 화학제품 제조업
(의약품 제외)
Manufacture of chemicals and chemical products; except pharmaceuticals and medicinal chemicals</t>
    <phoneticPr fontId="5" type="noConversion"/>
  </si>
  <si>
    <t>의료용 물질 및 
  의약품 제조업
Manufacture of pharmaceuticals, medicinal chemical and botanical products</t>
    <phoneticPr fontId="5" type="noConversion"/>
  </si>
  <si>
    <t>고무제품 및 플라스틱제품 제조업
Manufacture of rubber and plastics products</t>
    <phoneticPr fontId="5" type="noConversion"/>
  </si>
  <si>
    <t>비금속광물제품 제조업
Manufacture of other non-metallic mineral productss</t>
    <phoneticPr fontId="5" type="noConversion"/>
  </si>
  <si>
    <t>제1차 금속산업
Manufacture of basic metals</t>
    <phoneticPr fontId="5" type="noConversion"/>
  </si>
  <si>
    <t>금속가공제품 제조업
(기계 및 가구 제외)
Manufacture of fabricated metal products, except machinery and furniture</t>
    <phoneticPr fontId="5" type="noConversion"/>
  </si>
  <si>
    <t>전자부품,영상,음향 및 통신장비
Manufacture of electronic components, computer; visual, sounding and communication equipment</t>
    <phoneticPr fontId="5" type="noConversion"/>
  </si>
  <si>
    <t>의료, 정밀, 광학기기 및 시계 제조업
Manufacture of medical, precision and optical instruments, watches and clocks)</t>
    <phoneticPr fontId="5" type="noConversion"/>
  </si>
  <si>
    <t>전기장비 제조업 
EManufacture of electrical equipment)</t>
    <phoneticPr fontId="5" type="noConversion"/>
  </si>
  <si>
    <t>기타 기계 및 장비 제조업
Manufacture of other machinery and equipment)</t>
    <phoneticPr fontId="5" type="noConversion"/>
  </si>
  <si>
    <t>자동차 및 트레일러 제조업
Manufacture of motor vehicles, trailers and semitrailers</t>
    <phoneticPr fontId="5" type="noConversion"/>
  </si>
  <si>
    <t>기타 운송장비 제조업
Manufacture of other transport equipment)</t>
    <phoneticPr fontId="5" type="noConversion"/>
  </si>
  <si>
    <t>산업용 기계 및 장비 수리업
Maintenance and repair services of industrial machinery and equipment)</t>
    <phoneticPr fontId="5" type="noConversion"/>
  </si>
  <si>
    <t>여수국가산업단지</t>
    <phoneticPr fontId="5" type="noConversion"/>
  </si>
  <si>
    <t>오천지방산업단지</t>
    <phoneticPr fontId="5" type="noConversion"/>
  </si>
  <si>
    <t>여수화양농공단지</t>
    <phoneticPr fontId="5" type="noConversion"/>
  </si>
  <si>
    <t>율촌제1산업단지(전체)</t>
    <phoneticPr fontId="5" type="noConversion"/>
  </si>
  <si>
    <t>(여수시 관할)</t>
    <phoneticPr fontId="5" type="noConversion"/>
  </si>
  <si>
    <t>여수화양한옥농공단지(2015.8.17.지정고시)</t>
    <phoneticPr fontId="5" type="noConversion"/>
  </si>
  <si>
    <t>주 : ( ) 안의 내용은 여수시 관할구역내 기업체 자료임</t>
    <phoneticPr fontId="5" type="noConversion"/>
  </si>
  <si>
    <t xml:space="preserve">  1 월</t>
    <phoneticPr fontId="5" type="noConversion"/>
  </si>
  <si>
    <t xml:space="preserve">  2 월</t>
    <phoneticPr fontId="5" type="noConversion"/>
  </si>
  <si>
    <t xml:space="preserve">  3 월</t>
    <phoneticPr fontId="5" type="noConversion"/>
  </si>
  <si>
    <t xml:space="preserve">  4 월</t>
    <phoneticPr fontId="5" type="noConversion"/>
  </si>
  <si>
    <t xml:space="preserve">  5 월</t>
    <phoneticPr fontId="5" type="noConversion"/>
  </si>
  <si>
    <t xml:space="preserve">  6 월</t>
    <phoneticPr fontId="5" type="noConversion"/>
  </si>
  <si>
    <t xml:space="preserve">  7 월</t>
    <phoneticPr fontId="5" type="noConversion"/>
  </si>
  <si>
    <t xml:space="preserve">  8 월</t>
    <phoneticPr fontId="5" type="noConversion"/>
  </si>
  <si>
    <t xml:space="preserve">  9 월</t>
    <phoneticPr fontId="5" type="noConversion"/>
  </si>
  <si>
    <t>10 월</t>
    <phoneticPr fontId="5" type="noConversion"/>
  </si>
  <si>
    <t>11 월</t>
    <phoneticPr fontId="5" type="noConversion"/>
  </si>
  <si>
    <t>12 월</t>
    <phoneticPr fontId="5" type="noConversion"/>
  </si>
  <si>
    <t xml:space="preserve"> 4. 광종별 광구수     Number of Mines by Kind</t>
    <phoneticPr fontId="5" type="noConversion"/>
  </si>
  <si>
    <t>(Unit : each)</t>
    <phoneticPr fontId="5" type="noConversion"/>
  </si>
  <si>
    <t>(단위 : 개소)</t>
  </si>
  <si>
    <t>구분</t>
  </si>
  <si>
    <t>합            계</t>
  </si>
  <si>
    <t>금    속    광</t>
  </si>
  <si>
    <t>비    금    속    광</t>
  </si>
  <si>
    <t>석    탄    광</t>
  </si>
  <si>
    <t>기    타    광</t>
  </si>
  <si>
    <t>Total</t>
  </si>
  <si>
    <t>Metal mine</t>
  </si>
  <si>
    <t xml:space="preserve"> Non-metal mine</t>
  </si>
  <si>
    <t>Coal mine</t>
  </si>
  <si>
    <t>Other mines</t>
  </si>
  <si>
    <t>연별</t>
  </si>
  <si>
    <t>계</t>
  </si>
  <si>
    <t>가행</t>
  </si>
  <si>
    <t>미가행</t>
  </si>
  <si>
    <t>읍면동별</t>
  </si>
  <si>
    <t>Active</t>
  </si>
  <si>
    <t>Inactive</t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</si>
  <si>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</si>
  <si>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</si>
  <si>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</si>
  <si>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</si>
  <si>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</si>
  <si>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</si>
  <si>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</si>
  <si>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</si>
  <si>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</si>
  <si>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</si>
  <si>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</si>
  <si>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</si>
  <si>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</si>
  <si>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</si>
  <si>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</si>
  <si>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</si>
  <si>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</si>
  <si>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</si>
  <si>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</si>
  <si>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</si>
  <si>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</si>
  <si>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</si>
  <si>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</si>
  <si>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</si>
  <si>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</si>
  <si>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</si>
  <si>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</si>
  <si>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지역경제과(전남도 허가 자료 조회)</t>
    <phoneticPr fontId="5" type="noConversion"/>
  </si>
  <si>
    <t xml:space="preserve">  자료 지역경제과, 한국에너지관리공단 광주전남본부</t>
    <phoneticPr fontId="5" type="noConversion"/>
  </si>
  <si>
    <t xml:space="preserve">     '율촌1산업단지' 생산액 및 수출액은 '19년말기준,단위:억원</t>
    <phoneticPr fontId="5" type="noConversion"/>
  </si>
  <si>
    <t>자료 : 여수시 산업지원과(한국산업단지공단, 광양만권경제자유구역 자료 취합)</t>
    <phoneticPr fontId="5" type="noConversion"/>
  </si>
  <si>
    <t xml:space="preserve"> 5. 광산물 생산     Mineral Production</t>
    <phoneticPr fontId="5" type="noConversion"/>
  </si>
  <si>
    <t>(Unit : M/T)</t>
    <phoneticPr fontId="5" type="noConversion"/>
  </si>
  <si>
    <t>(단위 : M/T)</t>
    <phoneticPr fontId="5" type="noConversion"/>
  </si>
  <si>
    <t>금</t>
    <phoneticPr fontId="5" type="noConversion"/>
  </si>
  <si>
    <t>은</t>
    <phoneticPr fontId="5" type="noConversion"/>
  </si>
  <si>
    <t>납    석</t>
    <phoneticPr fontId="5" type="noConversion"/>
  </si>
  <si>
    <t>규    석</t>
    <phoneticPr fontId="5" type="noConversion"/>
  </si>
  <si>
    <t>고 령 토</t>
    <phoneticPr fontId="5" type="noConversion"/>
  </si>
  <si>
    <t>석 회 석</t>
    <phoneticPr fontId="5" type="noConversion"/>
  </si>
  <si>
    <t>석    탄</t>
    <phoneticPr fontId="5" type="noConversion"/>
  </si>
  <si>
    <t>장    석</t>
    <phoneticPr fontId="5" type="noConversion"/>
  </si>
  <si>
    <t>명 반 석</t>
    <phoneticPr fontId="5" type="noConversion"/>
  </si>
  <si>
    <t>사    금</t>
    <phoneticPr fontId="5" type="noConversion"/>
  </si>
  <si>
    <t>읍면동별</t>
    <phoneticPr fontId="5" type="noConversion"/>
  </si>
  <si>
    <t>Gold</t>
    <phoneticPr fontId="5" type="noConversion"/>
  </si>
  <si>
    <t>Silver</t>
  </si>
  <si>
    <t>Agalmatolite</t>
    <phoneticPr fontId="5" type="noConversion"/>
  </si>
  <si>
    <t>Silica</t>
    <phoneticPr fontId="5" type="noConversion"/>
  </si>
  <si>
    <t>Kaolin</t>
    <phoneticPr fontId="5" type="noConversion"/>
  </si>
  <si>
    <t>Limestone</t>
    <phoneticPr fontId="5" type="noConversion"/>
  </si>
  <si>
    <t>Coal</t>
    <phoneticPr fontId="5" type="noConversion"/>
  </si>
  <si>
    <t>Felspar</t>
    <phoneticPr fontId="5" type="noConversion"/>
  </si>
  <si>
    <t>Alunite</t>
    <phoneticPr fontId="5" type="noConversion"/>
  </si>
  <si>
    <t>Alluvial gold</t>
    <phoneticPr fontId="5" type="noConversion"/>
  </si>
  <si>
    <t>돌 산 읍</t>
    <phoneticPr fontId="5" type="noConversion"/>
  </si>
  <si>
    <t>소 라 면</t>
    <phoneticPr fontId="5" type="noConversion"/>
  </si>
  <si>
    <t>율 촌 면</t>
    <phoneticPr fontId="5" type="noConversion"/>
  </si>
  <si>
    <t>화 양 면</t>
    <phoneticPr fontId="5" type="noConversion"/>
  </si>
  <si>
    <t>남     면</t>
    <phoneticPr fontId="5" type="noConversion"/>
  </si>
  <si>
    <t xml:space="preserve">화 정 면 </t>
    <phoneticPr fontId="5" type="noConversion"/>
  </si>
  <si>
    <t>삼 산 면</t>
    <phoneticPr fontId="5" type="noConversion"/>
  </si>
  <si>
    <t>동 문 동</t>
    <phoneticPr fontId="5" type="noConversion"/>
  </si>
  <si>
    <t>한 려 동</t>
    <phoneticPr fontId="5" type="noConversion"/>
  </si>
  <si>
    <t>중 앙 동</t>
    <phoneticPr fontId="5" type="noConversion"/>
  </si>
  <si>
    <t>광 림 동</t>
    <phoneticPr fontId="5" type="noConversion"/>
  </si>
  <si>
    <t>서 강 동</t>
    <phoneticPr fontId="5" type="noConversion"/>
  </si>
  <si>
    <t>대 교 동</t>
    <phoneticPr fontId="5" type="noConversion"/>
  </si>
  <si>
    <t>국     동</t>
    <phoneticPr fontId="5" type="noConversion"/>
  </si>
  <si>
    <t>월 호 동</t>
    <phoneticPr fontId="5" type="noConversion"/>
  </si>
  <si>
    <t>여 서 동</t>
    <phoneticPr fontId="5" type="noConversion"/>
  </si>
  <si>
    <t>문 수 동</t>
    <phoneticPr fontId="5" type="noConversion"/>
  </si>
  <si>
    <t>미 평 동</t>
    <phoneticPr fontId="5" type="noConversion"/>
  </si>
  <si>
    <t>둔 덕 동</t>
    <phoneticPr fontId="5" type="noConversion"/>
  </si>
  <si>
    <t>만 덕 동</t>
    <phoneticPr fontId="5" type="noConversion"/>
  </si>
  <si>
    <t>쌍 봉 동</t>
    <phoneticPr fontId="5" type="noConversion"/>
  </si>
  <si>
    <t>시 전 동</t>
    <phoneticPr fontId="5" type="noConversion"/>
  </si>
  <si>
    <t>여 천 동</t>
    <phoneticPr fontId="5" type="noConversion"/>
  </si>
  <si>
    <t>주 삼 동</t>
    <phoneticPr fontId="5" type="noConversion"/>
  </si>
  <si>
    <t>삼 일 동</t>
    <phoneticPr fontId="5" type="noConversion"/>
  </si>
  <si>
    <t>묘 도 동</t>
    <phoneticPr fontId="5" type="noConversion"/>
  </si>
  <si>
    <t xml:space="preserve"> 자료 : 지역경제과</t>
    <phoneticPr fontId="5" type="noConversion"/>
  </si>
  <si>
    <t xml:space="preserve"> 7. 민수용탄 수급     Demand and Supply of Coals for Residential and Commercial Uses</t>
    <phoneticPr fontId="5" type="noConversion"/>
  </si>
  <si>
    <t>(단위 : M/T)</t>
    <phoneticPr fontId="5" type="noConversion"/>
  </si>
  <si>
    <t>(Unit : M/T)</t>
    <phoneticPr fontId="5" type="noConversion"/>
  </si>
  <si>
    <t>구분</t>
    <phoneticPr fontId="5" type="noConversion"/>
  </si>
  <si>
    <t>전월(년)말 저탄량
Amount of reserved colas
as of the end of the previous month (year)</t>
    <phoneticPr fontId="5" type="noConversion"/>
  </si>
  <si>
    <t>반 입 량(수송량)
Amount of coal traffic(transported)</t>
    <phoneticPr fontId="5" type="noConversion"/>
  </si>
  <si>
    <t>소   비   량
Amount of coal
consumed</t>
    <phoneticPr fontId="5" type="noConversion"/>
  </si>
  <si>
    <t>저   탄   량
Amount of coal
currently reserved</t>
    <phoneticPr fontId="5" type="noConversion"/>
  </si>
  <si>
    <t>연별</t>
    <phoneticPr fontId="5" type="noConversion"/>
  </si>
  <si>
    <t>계
Total</t>
    <phoneticPr fontId="5" type="noConversion"/>
  </si>
  <si>
    <t>국내탄
Domestic</t>
    <phoneticPr fontId="5" type="noConversion"/>
  </si>
  <si>
    <t>수입탄
Imported</t>
    <phoneticPr fontId="5" type="noConversion"/>
  </si>
  <si>
    <t>계
Total</t>
    <phoneticPr fontId="5" type="noConversion"/>
  </si>
  <si>
    <t>국내탄
Domestic</t>
    <phoneticPr fontId="5" type="noConversion"/>
  </si>
  <si>
    <t>철도
Railway</t>
    <phoneticPr fontId="5" type="noConversion"/>
  </si>
  <si>
    <t>해상
Sealift</t>
    <phoneticPr fontId="5" type="noConversion"/>
  </si>
  <si>
    <t>도로
Public
road</t>
    <phoneticPr fontId="5" type="noConversion"/>
  </si>
  <si>
    <t>월별</t>
    <phoneticPr fontId="5" type="noConversion"/>
  </si>
  <si>
    <t xml:space="preserve"> </t>
    <phoneticPr fontId="126" type="noConversion"/>
  </si>
  <si>
    <t xml:space="preserve"> 8. 연탄 생산     Briquette Production</t>
    <phoneticPr fontId="5" type="noConversion"/>
  </si>
  <si>
    <t>(Unit : number)</t>
    <phoneticPr fontId="5" type="noConversion"/>
  </si>
  <si>
    <t>공  장  수
Number of factories</t>
    <phoneticPr fontId="5" type="noConversion"/>
  </si>
  <si>
    <t>생산종류별  By type of product</t>
    <phoneticPr fontId="5" type="noConversion"/>
  </si>
  <si>
    <t>3.6kg</t>
  </si>
  <si>
    <t>4.8kg</t>
  </si>
  <si>
    <t>7.5kg</t>
  </si>
  <si>
    <t>월별</t>
    <phoneticPr fontId="5" type="noConversion"/>
  </si>
  <si>
    <t xml:space="preserve"> 자료 : 지역경제과</t>
    <phoneticPr fontId="5" type="noConversion"/>
  </si>
  <si>
    <t xml:space="preserve">  6. 산업 및 농공단지     Industrial and Agricultural Complex</t>
    <phoneticPr fontId="5" type="noConversion"/>
  </si>
  <si>
    <t>9. 석유류 소비량     Petroleum Consumption</t>
    <phoneticPr fontId="5" type="noConversion"/>
  </si>
  <si>
    <t>10. 에너지 관리대상 현황 Energy Control</t>
    <phoneticPr fontId="5" type="noConversion"/>
  </si>
  <si>
    <t>x</t>
    <phoneticPr fontId="5" type="noConversion"/>
  </si>
  <si>
    <t>X</t>
  </si>
  <si>
    <t>X</t>
    <phoneticPr fontId="5" type="noConversion"/>
  </si>
  <si>
    <t xml:space="preserve"> 제공 : 한국에너지공단 권민정 031-260-4595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</si>
</sst>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3" formatCode="_-* #,##0.00_-;\-* #,##0.00_-;_-* &quot;-&quot;??_-;_-@_-"/>
    <numFmt numFmtId="25" formatCode="\$#,##0.00_);\(\$#,##0.00\)"/>
    <numFmt numFmtId="176" formatCode="#,##0_ "/>
    <numFmt numFmtId="177" formatCode="_(* #,##0_);_(* \(#,##0\);_(* &quot;-&quot;??_);_(@_)"/>
    <numFmt numFmtId="178" formatCode="&quot;R$&quot;#,##0.00;&quot;R$&quot;\-#,##0.00"/>
    <numFmt numFmtId="179" formatCode="#,##0_);[Red]\(#,##0\)"/>
    <numFmt numFmtId="180" formatCode="#,##0.0"/>
    <numFmt numFmtId="181" formatCode="0.00_ "/>
    <numFmt numFmtId="182" formatCode="0_);[Red]\(0\)"/>
    <numFmt numFmtId="183" formatCode="&quot;$&quot;#.##0_);&quot;₩&quot;&quot;₩&quot;&quot;₩&quot;&quot;₩&quot;&quot;₩&quot;&quot;₩&quot;\(&quot;$&quot;#.##0&quot;₩&quot;&quot;₩&quot;&quot;₩&quot;&quot;₩&quot;&quot;₩&quot;&quot;₩&quot;\)"/>
    <numFmt numFmtId="184" formatCode="\(#,##0\)"/>
    <numFmt numFmtId="185" formatCode="0_ "/>
    <numFmt numFmtId="186" formatCode="_ * #,##0_ ;_ * \-#,##0_ ;_ * &quot;-&quot;_ ;_ @_ "/>
    <numFmt numFmtId="187" formatCode="#,##0.0_ 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;[Red]&quot;₩&quot;&quot;₩&quot;\-#,##0"/>
    <numFmt numFmtId="19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4" formatCode="&quot;₩&quot;#,##0.00;&quot;₩&quot;\-#,##0.00"/>
    <numFmt numFmtId="195" formatCode="_-[$€-2]* #,##0.00_-;\-[$€-2]* #,##0.00_-;_-[$€-2]* &quot;-&quot;??_-"/>
    <numFmt numFmtId="196" formatCode="_-* #,##0_-;\-* #,##0_-;_-* &quot;-&quot;??_-;_-@_-"/>
    <numFmt numFmtId="197" formatCode="0.0_);[Red]\(0.0\)"/>
  </numFmts>
  <fonts count="12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굴림"/>
      <family val="3"/>
      <charset val="129"/>
    </font>
    <font>
      <b/>
      <sz val="10"/>
      <name val="MS Sans Serif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1"/>
      <color indexed="8"/>
      <name val="굴림"/>
      <family val="3"/>
      <charset val="129"/>
    </font>
    <font>
      <sz val="11"/>
      <color indexed="10"/>
      <name val="굴림"/>
      <family val="3"/>
      <charset val="129"/>
    </font>
    <font>
      <b/>
      <sz val="11"/>
      <color indexed="52"/>
      <name val="굴림"/>
      <family val="3"/>
      <charset val="129"/>
    </font>
    <font>
      <sz val="11"/>
      <color indexed="20"/>
      <name val="굴림"/>
      <family val="3"/>
      <charset val="129"/>
    </font>
    <font>
      <sz val="11"/>
      <color indexed="60"/>
      <name val="굴림"/>
      <family val="3"/>
      <charset val="129"/>
    </font>
    <font>
      <i/>
      <sz val="11"/>
      <color indexed="23"/>
      <name val="굴림"/>
      <family val="3"/>
      <charset val="129"/>
    </font>
    <font>
      <b/>
      <sz val="11"/>
      <color indexed="9"/>
      <name val="굴림"/>
      <family val="3"/>
      <charset val="129"/>
    </font>
    <font>
      <sz val="11"/>
      <color indexed="52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62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"/>
      <family val="3"/>
      <charset val="129"/>
    </font>
    <font>
      <b/>
      <sz val="13"/>
      <color indexed="56"/>
      <name val="굴림"/>
      <family val="3"/>
      <charset val="129"/>
    </font>
    <font>
      <b/>
      <sz val="11"/>
      <color indexed="56"/>
      <name val="굴림"/>
      <family val="3"/>
      <charset val="129"/>
    </font>
    <font>
      <sz val="11"/>
      <color indexed="17"/>
      <name val="굴림"/>
      <family val="3"/>
      <charset val="129"/>
    </font>
    <font>
      <b/>
      <sz val="11"/>
      <color indexed="63"/>
      <name val="굴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sz val="9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2"/>
      <color indexed="8"/>
      <name val="바탕체"/>
      <family val="1"/>
      <charset val="129"/>
    </font>
    <font>
      <sz val="10"/>
      <name val="바탕체"/>
      <family val="1"/>
      <charset val="129"/>
    </font>
    <font>
      <sz val="11"/>
      <color theme="1"/>
      <name val="Calibri"/>
      <family val="2"/>
    </font>
    <font>
      <b/>
      <sz val="1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color indexed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Dotum"/>
      <family val="3"/>
    </font>
    <font>
      <sz val="8"/>
      <color theme="1"/>
      <name val="맑은 고딕"/>
      <family val="3"/>
      <charset val="129"/>
      <scheme val="minor"/>
    </font>
    <font>
      <b/>
      <i/>
      <sz val="8"/>
      <name val="맑은 고딕"/>
      <family val="3"/>
      <charset val="129"/>
      <scheme val="minor"/>
    </font>
    <font>
      <i/>
      <sz val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돋움체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sz val="9"/>
      <color rgb="FF002060"/>
      <name val="맑은 고딕"/>
      <family val="3"/>
      <charset val="129"/>
      <scheme val="minor"/>
    </font>
    <font>
      <sz val="9"/>
      <color rgb="FF002060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7">
    <xf numFmtId="0" fontId="0" fillId="0" borderId="0"/>
    <xf numFmtId="0" fontId="8" fillId="0" borderId="0" applyNumberFormat="0" applyFill="0" applyBorder="0" applyAlignment="0" applyProtection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1" applyNumberFormat="0" applyAlignment="0" applyProtection="0">
      <alignment vertical="center"/>
    </xf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2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7" fillId="21" borderId="2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0" borderId="0"/>
    <xf numFmtId="0" fontId="22" fillId="0" borderId="0" applyNumberFormat="0" applyFill="0" applyBorder="0" applyAlignment="0" applyProtection="0">
      <alignment vertical="center"/>
    </xf>
    <xf numFmtId="0" fontId="23" fillId="23" borderId="3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11" fillId="0" borderId="0"/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9" applyNumberFormat="0" applyAlignment="0" applyProtection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/>
    <xf numFmtId="0" fontId="33" fillId="0" borderId="0"/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34" fillId="24" borderId="0" applyNumberFormat="0" applyBorder="0" applyAlignment="0" applyProtection="0"/>
    <xf numFmtId="0" fontId="13" fillId="0" borderId="10" applyNumberFormat="0" applyAlignment="0" applyProtection="0">
      <alignment horizontal="left" vertical="center"/>
    </xf>
    <xf numFmtId="0" fontId="13" fillId="0" borderId="11">
      <alignment horizontal="left" vertical="center"/>
    </xf>
    <xf numFmtId="10" fontId="34" fillId="25" borderId="12" applyNumberFormat="0" applyBorder="0" applyAlignment="0" applyProtection="0"/>
    <xf numFmtId="183" fontId="9" fillId="0" borderId="0"/>
    <xf numFmtId="0" fontId="11" fillId="0" borderId="0"/>
    <xf numFmtId="10" fontId="11" fillId="0" borderId="0" applyFont="0" applyFill="0" applyBorder="0" applyAlignment="0" applyProtection="0"/>
    <xf numFmtId="41" fontId="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1" fillId="23" borderId="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20" borderId="1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50" fillId="20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0" borderId="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1" fontId="53" fillId="0" borderId="0">
      <alignment vertical="center"/>
    </xf>
    <xf numFmtId="0" fontId="54" fillId="0" borderId="0"/>
    <xf numFmtId="0" fontId="55" fillId="0" borderId="0"/>
    <xf numFmtId="186" fontId="55" fillId="0" borderId="0" applyFont="0" applyFill="0" applyBorder="0" applyAlignment="0" applyProtection="0"/>
    <xf numFmtId="183" fontId="3" fillId="0" borderId="0"/>
    <xf numFmtId="0" fontId="56" fillId="0" borderId="0"/>
    <xf numFmtId="0" fontId="56" fillId="0" borderId="0"/>
    <xf numFmtId="0" fontId="37" fillId="0" borderId="0">
      <alignment vertical="center"/>
    </xf>
    <xf numFmtId="0" fontId="37" fillId="0" borderId="0">
      <alignment vertical="center"/>
    </xf>
    <xf numFmtId="183" fontId="3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85" fillId="0" borderId="0">
      <alignment vertical="center"/>
    </xf>
    <xf numFmtId="0" fontId="3" fillId="0" borderId="0">
      <alignment vertical="center"/>
    </xf>
    <xf numFmtId="0" fontId="87" fillId="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88" fillId="15" borderId="0" applyNumberFormat="0" applyBorder="0" applyAlignment="0" applyProtection="0">
      <alignment vertical="center"/>
    </xf>
    <xf numFmtId="0" fontId="109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1" fillId="0" borderId="0"/>
    <xf numFmtId="0" fontId="112" fillId="0" borderId="0"/>
    <xf numFmtId="3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2" fontId="11" fillId="0" borderId="0" applyFont="0" applyFill="0" applyBorder="0" applyAlignment="0" applyProtection="0"/>
    <xf numFmtId="38" fontId="34" fillId="32" borderId="0" applyNumberFormat="0" applyBorder="0" applyAlignment="0" applyProtection="0"/>
    <xf numFmtId="0" fontId="113" fillId="0" borderId="0">
      <alignment horizontal="left"/>
    </xf>
    <xf numFmtId="0" fontId="1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0" fontId="34" fillId="32" borderId="12" applyNumberFormat="0" applyBorder="0" applyAlignment="0" applyProtection="0"/>
    <xf numFmtId="0" fontId="115" fillId="0" borderId="41"/>
    <xf numFmtId="0" fontId="4" fillId="0" borderId="0"/>
    <xf numFmtId="0" fontId="115" fillId="0" borderId="0"/>
    <xf numFmtId="0" fontId="11" fillId="0" borderId="53" applyNumberFormat="0" applyFont="0" applyFill="0" applyAlignment="0" applyProtection="0"/>
    <xf numFmtId="0" fontId="116" fillId="0" borderId="54">
      <alignment horizontal="left"/>
    </xf>
    <xf numFmtId="0" fontId="88" fillId="16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88" fillId="18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88" fillId="19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20" borderId="1" applyNumberFormat="0" applyAlignment="0" applyProtection="0">
      <alignment vertical="center"/>
    </xf>
    <xf numFmtId="188" fontId="4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2" fillId="3" borderId="0" applyNumberFormat="0" applyBorder="0" applyAlignment="0" applyProtection="0">
      <alignment vertical="center"/>
    </xf>
    <xf numFmtId="0" fontId="93" fillId="0" borderId="0">
      <protection locked="0"/>
    </xf>
    <xf numFmtId="0" fontId="93" fillId="0" borderId="0">
      <protection locked="0"/>
    </xf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4" fillId="21" borderId="2" applyNumberFormat="0" applyFont="0" applyAlignment="0" applyProtection="0">
      <alignment vertical="center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>
      <alignment vertical="center"/>
    </xf>
    <xf numFmtId="0" fontId="96" fillId="22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23" borderId="3" applyNumberFormat="0" applyAlignment="0" applyProtection="0">
      <alignment vertical="center"/>
    </xf>
    <xf numFmtId="189" fontId="11" fillId="0" borderId="0">
      <alignment vertical="center"/>
    </xf>
    <xf numFmtId="0" fontId="86" fillId="0" borderId="0" applyFont="0" applyFill="0" applyBorder="0" applyAlignment="0" applyProtection="0"/>
    <xf numFmtId="0" fontId="99" fillId="0" borderId="4" applyNumberFormat="0" applyFill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101" fillId="7" borderId="1" applyNumberFormat="0" applyAlignment="0" applyProtection="0">
      <alignment vertical="center"/>
    </xf>
    <xf numFmtId="4" fontId="93" fillId="0" borderId="0">
      <protection locked="0"/>
    </xf>
    <xf numFmtId="190" fontId="4" fillId="0" borderId="0">
      <protection locked="0"/>
    </xf>
    <xf numFmtId="0" fontId="102" fillId="0" borderId="0">
      <alignment vertical="center"/>
    </xf>
    <xf numFmtId="0" fontId="103" fillId="0" borderId="6" applyNumberFormat="0" applyFill="0" applyAlignment="0" applyProtection="0">
      <alignment vertical="center"/>
    </xf>
    <xf numFmtId="0" fontId="104" fillId="0" borderId="7" applyNumberFormat="0" applyFill="0" applyAlignment="0" applyProtection="0">
      <alignment vertical="center"/>
    </xf>
    <xf numFmtId="0" fontId="105" fillId="0" borderId="8" applyNumberFormat="0" applyFill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7" fillId="20" borderId="9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8" fillId="0" borderId="0">
      <alignment vertical="center"/>
    </xf>
    <xf numFmtId="191" fontId="4" fillId="0" borderId="0">
      <protection locked="0"/>
    </xf>
    <xf numFmtId="0" fontId="93" fillId="0" borderId="53">
      <protection locked="0"/>
    </xf>
    <xf numFmtId="192" fontId="4" fillId="0" borderId="0">
      <protection locked="0"/>
    </xf>
    <xf numFmtId="193" fontId="4" fillId="0" borderId="0">
      <protection locked="0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</cellStyleXfs>
  <cellXfs count="561">
    <xf numFmtId="0" fontId="0" fillId="0" borderId="0" xfId="0"/>
    <xf numFmtId="0" fontId="14" fillId="26" borderId="0" xfId="62" applyFont="1" applyFill="1"/>
    <xf numFmtId="0" fontId="11" fillId="0" borderId="0" xfId="62"/>
    <xf numFmtId="0" fontId="11" fillId="26" borderId="0" xfId="62" applyFill="1"/>
    <xf numFmtId="0" fontId="11" fillId="27" borderId="13" xfId="62" applyFill="1" applyBorder="1"/>
    <xf numFmtId="0" fontId="11" fillId="28" borderId="14" xfId="62" applyFill="1" applyBorder="1"/>
    <xf numFmtId="0" fontId="15" fillId="29" borderId="15" xfId="62" applyFont="1" applyFill="1" applyBorder="1" applyAlignment="1">
      <alignment horizontal="center"/>
    </xf>
    <xf numFmtId="0" fontId="16" fillId="30" borderId="16" xfId="62" applyFont="1" applyFill="1" applyBorder="1" applyAlignment="1">
      <alignment horizontal="center"/>
    </xf>
    <xf numFmtId="0" fontId="15" fillId="29" borderId="16" xfId="62" applyFont="1" applyFill="1" applyBorder="1" applyAlignment="1">
      <alignment horizontal="center"/>
    </xf>
    <xf numFmtId="0" fontId="15" fillId="29" borderId="17" xfId="62" applyFont="1" applyFill="1" applyBorder="1" applyAlignment="1">
      <alignment horizontal="center"/>
    </xf>
    <xf numFmtId="0" fontId="11" fillId="28" borderId="18" xfId="62" applyFill="1" applyBorder="1"/>
    <xf numFmtId="0" fontId="11" fillId="27" borderId="19" xfId="62" applyFill="1" applyBorder="1"/>
    <xf numFmtId="0" fontId="11" fillId="28" borderId="19" xfId="62" applyFill="1" applyBorder="1"/>
    <xf numFmtId="0" fontId="11" fillId="27" borderId="20" xfId="62" applyFill="1" applyBorder="1"/>
    <xf numFmtId="0" fontId="57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right" vertical="center"/>
      <protection locked="0"/>
    </xf>
    <xf numFmtId="0" fontId="59" fillId="0" borderId="0" xfId="0" applyFont="1" applyAlignment="1" applyProtection="1">
      <alignment horizontal="right"/>
      <protection locked="0"/>
    </xf>
    <xf numFmtId="0" fontId="59" fillId="0" borderId="21" xfId="0" applyFont="1" applyBorder="1" applyAlignment="1" applyProtection="1">
      <alignment horizontal="right" vertical="center"/>
      <protection locked="0"/>
    </xf>
    <xf numFmtId="0" fontId="62" fillId="0" borderId="33" xfId="0" applyFont="1" applyBorder="1" applyAlignment="1" applyProtection="1">
      <alignment horizontal="center" vertical="center"/>
      <protection locked="0"/>
    </xf>
    <xf numFmtId="0" fontId="59" fillId="0" borderId="26" xfId="0" applyFont="1" applyBorder="1" applyAlignment="1" applyProtection="1">
      <alignment horizontal="right" vertical="center"/>
      <protection locked="0"/>
    </xf>
    <xf numFmtId="0" fontId="62" fillId="0" borderId="28" xfId="0" applyFont="1" applyBorder="1" applyAlignment="1" applyProtection="1">
      <alignment vertical="center"/>
      <protection locked="0"/>
    </xf>
    <xf numFmtId="0" fontId="59" fillId="0" borderId="26" xfId="0" applyFont="1" applyBorder="1" applyAlignment="1" applyProtection="1">
      <alignment vertical="center"/>
      <protection locked="0"/>
    </xf>
    <xf numFmtId="0" fontId="62" fillId="0" borderId="14" xfId="0" applyFont="1" applyBorder="1" applyAlignment="1" applyProtection="1">
      <alignment horizontal="center" vertical="center" wrapText="1"/>
      <protection locked="0"/>
    </xf>
    <xf numFmtId="0" fontId="62" fillId="0" borderId="28" xfId="0" applyFont="1" applyBorder="1" applyAlignment="1" applyProtection="1">
      <alignment horizontal="center" vertical="center" wrapText="1"/>
      <protection locked="0"/>
    </xf>
    <xf numFmtId="0" fontId="64" fillId="0" borderId="28" xfId="0" applyFont="1" applyBorder="1" applyAlignment="1" applyProtection="1">
      <alignment horizontal="center" vertical="center" wrapText="1"/>
      <protection locked="0"/>
    </xf>
    <xf numFmtId="0" fontId="62" fillId="0" borderId="0" xfId="0" applyFont="1" applyBorder="1" applyAlignment="1" applyProtection="1">
      <alignment horizontal="center" vertical="center" wrapText="1"/>
      <protection locked="0"/>
    </xf>
    <xf numFmtId="176" fontId="62" fillId="0" borderId="46" xfId="0" applyNumberFormat="1" applyFont="1" applyBorder="1" applyAlignment="1" applyProtection="1">
      <alignment horizontal="center" vertical="center" wrapText="1"/>
      <protection locked="0"/>
    </xf>
    <xf numFmtId="176" fontId="62" fillId="0" borderId="46" xfId="0" applyNumberFormat="1" applyFont="1" applyBorder="1" applyAlignment="1" applyProtection="1">
      <alignment horizontal="center" vertical="center"/>
      <protection locked="0"/>
    </xf>
    <xf numFmtId="176" fontId="64" fillId="0" borderId="46" xfId="0" applyNumberFormat="1" applyFont="1" applyBorder="1" applyAlignment="1" applyProtection="1">
      <alignment horizontal="center" vertical="center" wrapText="1"/>
      <protection locked="0"/>
    </xf>
    <xf numFmtId="0" fontId="62" fillId="0" borderId="0" xfId="0" applyFont="1" applyBorder="1" applyAlignment="1" applyProtection="1">
      <alignment horizontal="center" vertical="center"/>
      <protection locked="0"/>
    </xf>
    <xf numFmtId="49" fontId="64" fillId="0" borderId="0" xfId="0" applyNumberFormat="1" applyFont="1" applyBorder="1" applyAlignment="1" applyProtection="1">
      <alignment horizontal="center" vertical="center" wrapText="1"/>
      <protection locked="0"/>
    </xf>
    <xf numFmtId="49" fontId="62" fillId="0" borderId="0" xfId="0" applyNumberFormat="1" applyFont="1" applyBorder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vertical="center"/>
    </xf>
    <xf numFmtId="0" fontId="60" fillId="0" borderId="0" xfId="0" applyFont="1" applyBorder="1" applyAlignment="1" applyProtection="1">
      <alignment vertical="center"/>
    </xf>
    <xf numFmtId="0" fontId="59" fillId="0" borderId="0" xfId="0" applyFont="1" applyFill="1" applyAlignment="1" applyProtection="1">
      <alignment vertical="center"/>
    </xf>
    <xf numFmtId="0" fontId="59" fillId="0" borderId="0" xfId="0" applyFont="1" applyFill="1" applyBorder="1" applyAlignment="1" applyProtection="1">
      <alignment vertical="center"/>
    </xf>
    <xf numFmtId="0" fontId="60" fillId="0" borderId="0" xfId="0" applyFont="1" applyFill="1" applyAlignment="1" applyProtection="1">
      <alignment vertical="center"/>
    </xf>
    <xf numFmtId="0" fontId="60" fillId="0" borderId="0" xfId="0" applyFont="1" applyFill="1" applyBorder="1" applyAlignment="1" applyProtection="1">
      <alignment vertical="center"/>
    </xf>
    <xf numFmtId="0" fontId="57" fillId="0" borderId="0" xfId="0" applyFont="1" applyBorder="1" applyAlignment="1" applyProtection="1">
      <alignment horizontal="left" vertical="center"/>
      <protection locked="0"/>
    </xf>
    <xf numFmtId="0" fontId="58" fillId="0" borderId="0" xfId="0" applyFont="1" applyBorder="1" applyAlignment="1" applyProtection="1">
      <alignment horizontal="right"/>
      <protection locked="0"/>
    </xf>
    <xf numFmtId="0" fontId="57" fillId="0" borderId="0" xfId="0" applyFont="1" applyBorder="1" applyAlignment="1" applyProtection="1">
      <alignment vertical="center"/>
      <protection locked="0"/>
    </xf>
    <xf numFmtId="0" fontId="69" fillId="0" borderId="0" xfId="0" applyFont="1" applyFill="1" applyAlignment="1" applyProtection="1">
      <protection locked="0"/>
    </xf>
    <xf numFmtId="0" fontId="69" fillId="0" borderId="0" xfId="0" applyFont="1" applyFill="1" applyAlignment="1" applyProtection="1">
      <alignment horizontal="right"/>
      <protection locked="0"/>
    </xf>
    <xf numFmtId="0" fontId="70" fillId="0" borderId="21" xfId="0" applyFont="1" applyFill="1" applyBorder="1" applyAlignment="1" applyProtection="1">
      <alignment horizontal="right"/>
      <protection locked="0"/>
    </xf>
    <xf numFmtId="0" fontId="69" fillId="0" borderId="22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4" xfId="0" applyFont="1" applyFill="1" applyBorder="1" applyAlignment="1" applyProtection="1">
      <alignment horizontal="center" vertical="center" wrapText="1"/>
      <protection locked="0"/>
    </xf>
    <xf numFmtId="0" fontId="69" fillId="0" borderId="25" xfId="0" applyFont="1" applyFill="1" applyBorder="1" applyAlignment="1" applyProtection="1">
      <alignment horizontal="center" vertical="center" wrapText="1"/>
      <protection locked="0"/>
    </xf>
    <xf numFmtId="0" fontId="70" fillId="0" borderId="26" xfId="0" applyFont="1" applyFill="1" applyBorder="1" applyAlignment="1" applyProtection="1">
      <protection locked="0"/>
    </xf>
    <xf numFmtId="0" fontId="69" fillId="0" borderId="14" xfId="0" applyFont="1" applyFill="1" applyBorder="1" applyAlignment="1" applyProtection="1">
      <alignment horizontal="center"/>
      <protection locked="0"/>
    </xf>
    <xf numFmtId="0" fontId="69" fillId="0" borderId="14" xfId="0" applyFont="1" applyFill="1" applyBorder="1" applyAlignment="1" applyProtection="1">
      <alignment horizontal="center" vertical="center"/>
      <protection locked="0"/>
    </xf>
    <xf numFmtId="0" fontId="69" fillId="0" borderId="27" xfId="0" applyFont="1" applyFill="1" applyBorder="1" applyAlignment="1" applyProtection="1">
      <alignment horizontal="center" vertical="center"/>
      <protection locked="0"/>
    </xf>
    <xf numFmtId="0" fontId="69" fillId="0" borderId="28" xfId="0" applyFont="1" applyFill="1" applyBorder="1" applyAlignment="1" applyProtection="1">
      <alignment horizontal="center" vertical="center"/>
      <protection locked="0"/>
    </xf>
    <xf numFmtId="0" fontId="69" fillId="0" borderId="29" xfId="0" applyFont="1" applyFill="1" applyBorder="1" applyAlignment="1" applyProtection="1">
      <alignment horizontal="center" vertical="center"/>
      <protection locked="0"/>
    </xf>
    <xf numFmtId="0" fontId="70" fillId="0" borderId="14" xfId="0" applyFont="1" applyFill="1" applyBorder="1" applyAlignment="1" applyProtection="1">
      <alignment horizontal="center" vertical="center"/>
      <protection locked="0"/>
    </xf>
    <xf numFmtId="176" fontId="71" fillId="0" borderId="27" xfId="0" applyNumberFormat="1" applyFont="1" applyFill="1" applyBorder="1" applyAlignment="1" applyProtection="1">
      <alignment horizontal="center" vertical="center"/>
      <protection locked="0"/>
    </xf>
    <xf numFmtId="176" fontId="71" fillId="0" borderId="14" xfId="0" applyNumberFormat="1" applyFont="1" applyFill="1" applyBorder="1" applyAlignment="1" applyProtection="1">
      <alignment horizontal="center" vertical="center"/>
      <protection locked="0"/>
    </xf>
    <xf numFmtId="0" fontId="70" fillId="0" borderId="28" xfId="0" applyFont="1" applyFill="1" applyBorder="1" applyAlignment="1" applyProtection="1">
      <alignment horizontal="center" vertical="center"/>
      <protection locked="0"/>
    </xf>
    <xf numFmtId="176" fontId="71" fillId="0" borderId="29" xfId="0" applyNumberFormat="1" applyFont="1" applyFill="1" applyBorder="1" applyAlignment="1" applyProtection="1">
      <alignment horizontal="center" vertical="center"/>
      <protection locked="0"/>
    </xf>
    <xf numFmtId="185" fontId="72" fillId="0" borderId="43" xfId="0" applyNumberFormat="1" applyFont="1" applyFill="1" applyBorder="1" applyAlignment="1" applyProtection="1">
      <alignment horizontal="center" vertical="center" shrinkToFit="1"/>
    </xf>
    <xf numFmtId="41" fontId="72" fillId="0" borderId="46" xfId="46" applyNumberFormat="1" applyFont="1" applyFill="1" applyBorder="1" applyAlignment="1" applyProtection="1">
      <alignment horizontal="center" vertical="center" shrinkToFit="1"/>
    </xf>
    <xf numFmtId="185" fontId="72" fillId="0" borderId="46" xfId="0" applyNumberFormat="1" applyFont="1" applyFill="1" applyBorder="1" applyAlignment="1" applyProtection="1">
      <alignment horizontal="center" vertical="center" shrinkToFit="1"/>
    </xf>
    <xf numFmtId="41" fontId="72" fillId="0" borderId="0" xfId="0" applyNumberFormat="1" applyFont="1" applyFill="1" applyAlignment="1" applyProtection="1">
      <alignment shrinkToFit="1"/>
    </xf>
    <xf numFmtId="185" fontId="72" fillId="0" borderId="27" xfId="0" applyNumberFormat="1" applyFont="1" applyFill="1" applyBorder="1" applyAlignment="1" applyProtection="1">
      <alignment horizontal="center" vertical="center" shrinkToFit="1"/>
    </xf>
    <xf numFmtId="41" fontId="72" fillId="0" borderId="0" xfId="46" applyNumberFormat="1" applyFont="1" applyFill="1" applyBorder="1" applyAlignment="1" applyProtection="1">
      <alignment horizontal="center" vertical="center" shrinkToFit="1"/>
    </xf>
    <xf numFmtId="185" fontId="72" fillId="0" borderId="0" xfId="0" applyNumberFormat="1" applyFont="1" applyFill="1" applyBorder="1" applyAlignment="1" applyProtection="1">
      <alignment horizontal="center" vertical="center" shrinkToFit="1"/>
    </xf>
    <xf numFmtId="41" fontId="73" fillId="0" borderId="0" xfId="0" applyNumberFormat="1" applyFont="1" applyFill="1" applyAlignment="1" applyProtection="1">
      <alignment shrinkToFit="1"/>
    </xf>
    <xf numFmtId="41" fontId="73" fillId="0" borderId="0" xfId="0" applyNumberFormat="1" applyFont="1" applyFill="1" applyAlignment="1" applyProtection="1">
      <alignment horizontal="right" vertical="center" shrinkToFit="1"/>
    </xf>
    <xf numFmtId="41" fontId="70" fillId="0" borderId="27" xfId="0" applyNumberFormat="1" applyFont="1" applyFill="1" applyBorder="1" applyAlignment="1" applyProtection="1">
      <alignment horizontal="center" vertical="center"/>
      <protection locked="0"/>
    </xf>
    <xf numFmtId="41" fontId="69" fillId="0" borderId="0" xfId="0" applyNumberFormat="1" applyFont="1" applyFill="1" applyAlignment="1" applyProtection="1">
      <alignment horizontal="right"/>
      <protection locked="0"/>
    </xf>
    <xf numFmtId="41" fontId="70" fillId="0" borderId="44" xfId="0" applyNumberFormat="1" applyFont="1" applyFill="1" applyBorder="1" applyAlignment="1" applyProtection="1">
      <alignment horizontal="center" vertical="center"/>
      <protection locked="0"/>
    </xf>
    <xf numFmtId="176" fontId="69" fillId="0" borderId="0" xfId="0" applyNumberFormat="1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69" fillId="0" borderId="0" xfId="0" applyFont="1" applyFill="1" applyAlignment="1" applyProtection="1">
      <alignment vertical="center"/>
      <protection locked="0"/>
    </xf>
    <xf numFmtId="0" fontId="76" fillId="0" borderId="0" xfId="0" applyFont="1" applyFill="1" applyAlignment="1" applyProtection="1">
      <alignment vertical="center"/>
      <protection locked="0"/>
    </xf>
    <xf numFmtId="0" fontId="57" fillId="0" borderId="0" xfId="0" applyNumberFormat="1" applyFont="1" applyFill="1" applyAlignment="1">
      <alignment horizontal="left" vertical="center"/>
    </xf>
    <xf numFmtId="0" fontId="59" fillId="0" borderId="0" xfId="0" applyNumberFormat="1" applyFont="1" applyFill="1"/>
    <xf numFmtId="0" fontId="77" fillId="0" borderId="0" xfId="0" applyNumberFormat="1" applyFont="1" applyFill="1" applyAlignment="1">
      <alignment horizontal="left"/>
    </xf>
    <xf numFmtId="0" fontId="57" fillId="0" borderId="0" xfId="0" applyNumberFormat="1" applyFont="1" applyFill="1" applyAlignment="1">
      <alignment horizontal="left"/>
    </xf>
    <xf numFmtId="0" fontId="66" fillId="0" borderId="0" xfId="0" applyNumberFormat="1" applyFont="1" applyFill="1"/>
    <xf numFmtId="0" fontId="66" fillId="0" borderId="0" xfId="0" applyNumberFormat="1" applyFont="1" applyFill="1" applyAlignment="1">
      <alignment horizontal="right"/>
    </xf>
    <xf numFmtId="0" fontId="78" fillId="0" borderId="0" xfId="0" applyNumberFormat="1" applyFont="1" applyFill="1"/>
    <xf numFmtId="0" fontId="79" fillId="0" borderId="21" xfId="0" applyNumberFormat="1" applyFont="1" applyFill="1" applyBorder="1" applyAlignment="1">
      <alignment horizontal="center" vertical="center"/>
    </xf>
    <xf numFmtId="0" fontId="79" fillId="0" borderId="23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Alignment="1">
      <alignment vertical="center"/>
    </xf>
    <xf numFmtId="0" fontId="79" fillId="0" borderId="45" xfId="0" applyNumberFormat="1" applyFont="1" applyFill="1" applyBorder="1" applyAlignment="1">
      <alignment horizontal="center" vertical="center"/>
    </xf>
    <xf numFmtId="0" fontId="79" fillId="0" borderId="44" xfId="0" applyNumberFormat="1" applyFont="1" applyFill="1" applyBorder="1" applyAlignment="1">
      <alignment horizontal="center" vertical="center" wrapText="1"/>
    </xf>
    <xf numFmtId="0" fontId="37" fillId="0" borderId="20" xfId="0" applyNumberFormat="1" applyFont="1" applyFill="1" applyBorder="1" applyAlignment="1">
      <alignment horizontal="center" vertical="center" shrinkToFit="1"/>
    </xf>
    <xf numFmtId="0" fontId="80" fillId="0" borderId="0" xfId="0" applyNumberFormat="1" applyFont="1" applyFill="1" applyAlignment="1">
      <alignment vertical="center"/>
    </xf>
    <xf numFmtId="25" fontId="80" fillId="0" borderId="0" xfId="0" applyNumberFormat="1" applyFont="1" applyFill="1" applyAlignment="1">
      <alignment vertical="center"/>
    </xf>
    <xf numFmtId="0" fontId="59" fillId="0" borderId="0" xfId="0" applyFont="1"/>
    <xf numFmtId="0" fontId="80" fillId="0" borderId="18" xfId="121" applyNumberFormat="1" applyFont="1" applyFill="1" applyBorder="1" applyAlignment="1">
      <alignment horizontal="center" vertical="center"/>
    </xf>
    <xf numFmtId="41" fontId="80" fillId="0" borderId="18" xfId="120" applyNumberFormat="1" applyFont="1" applyFill="1" applyBorder="1" applyAlignment="1">
      <alignment horizontal="right" vertical="center"/>
    </xf>
    <xf numFmtId="0" fontId="81" fillId="0" borderId="0" xfId="0" applyFont="1" applyAlignment="1" applyProtection="1">
      <protection locked="0"/>
    </xf>
    <xf numFmtId="0" fontId="59" fillId="0" borderId="0" xfId="0" applyFont="1" applyProtection="1">
      <protection locked="0"/>
    </xf>
    <xf numFmtId="0" fontId="59" fillId="0" borderId="0" xfId="0" applyFont="1" applyBorder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62" fillId="0" borderId="0" xfId="0" applyFont="1" applyFill="1" applyProtection="1"/>
    <xf numFmtId="41" fontId="64" fillId="0" borderId="0" xfId="46" applyFont="1" applyFill="1" applyBorder="1" applyAlignment="1" applyProtection="1">
      <alignment vertical="center"/>
    </xf>
    <xf numFmtId="41" fontId="82" fillId="0" borderId="0" xfId="46" applyFont="1" applyFill="1" applyBorder="1" applyAlignment="1" applyProtection="1">
      <alignment horizontal="center" vertical="center" wrapText="1"/>
    </xf>
    <xf numFmtId="0" fontId="60" fillId="0" borderId="0" xfId="0" applyFont="1" applyProtection="1"/>
    <xf numFmtId="0" fontId="60" fillId="0" borderId="0" xfId="0" applyFont="1" applyFill="1" applyProtection="1"/>
    <xf numFmtId="0" fontId="59" fillId="0" borderId="0" xfId="0" applyFont="1" applyAlignment="1" applyProtection="1">
      <alignment shrinkToFit="1"/>
      <protection locked="0"/>
    </xf>
    <xf numFmtId="179" fontId="58" fillId="0" borderId="0" xfId="0" applyNumberFormat="1" applyFont="1" applyAlignment="1" applyProtection="1">
      <alignment vertical="center"/>
      <protection locked="0"/>
    </xf>
    <xf numFmtId="0" fontId="58" fillId="0" borderId="0" xfId="0" applyFont="1" applyProtection="1">
      <protection locked="0"/>
    </xf>
    <xf numFmtId="179" fontId="58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Border="1" applyAlignment="1" applyProtection="1">
      <alignment horizontal="left" vertical="center"/>
      <protection locked="0"/>
    </xf>
    <xf numFmtId="0" fontId="60" fillId="31" borderId="0" xfId="0" applyFont="1" applyFill="1" applyAlignment="1" applyProtection="1">
      <alignment horizontal="left"/>
      <protection locked="0"/>
    </xf>
    <xf numFmtId="0" fontId="63" fillId="0" borderId="0" xfId="0" applyFont="1" applyBorder="1" applyAlignment="1" applyProtection="1">
      <alignment horizontal="left" vertical="center"/>
      <protection locked="0"/>
    </xf>
    <xf numFmtId="0" fontId="59" fillId="0" borderId="0" xfId="0" applyFont="1" applyFill="1" applyAlignment="1" applyProtection="1">
      <alignment shrinkToFit="1"/>
    </xf>
    <xf numFmtId="0" fontId="60" fillId="0" borderId="0" xfId="0" applyFont="1" applyAlignment="1" applyProtection="1">
      <alignment shrinkToFit="1"/>
    </xf>
    <xf numFmtId="176" fontId="59" fillId="0" borderId="0" xfId="46" applyNumberFormat="1" applyFont="1" applyAlignment="1" applyProtection="1">
      <alignment shrinkToFit="1"/>
      <protection locked="0"/>
    </xf>
    <xf numFmtId="0" fontId="59" fillId="31" borderId="0" xfId="0" applyFont="1" applyFill="1" applyAlignment="1" applyProtection="1">
      <alignment horizontal="left"/>
      <protection locked="0"/>
    </xf>
    <xf numFmtId="41" fontId="58" fillId="0" borderId="0" xfId="46" applyFont="1" applyFill="1" applyBorder="1" applyAlignment="1" applyProtection="1">
      <alignment horizontal="center" vertical="center" shrinkToFit="1"/>
    </xf>
    <xf numFmtId="41" fontId="67" fillId="0" borderId="0" xfId="46" applyFont="1" applyFill="1" applyBorder="1" applyAlignment="1" applyProtection="1">
      <alignment horizontal="center" vertical="center" wrapText="1"/>
    </xf>
    <xf numFmtId="0" fontId="60" fillId="0" borderId="0" xfId="0" applyFont="1" applyFill="1" applyAlignment="1" applyProtection="1">
      <alignment shrinkToFit="1"/>
    </xf>
    <xf numFmtId="0" fontId="61" fillId="0" borderId="0" xfId="0" applyFont="1" applyBorder="1" applyAlignment="1" applyProtection="1">
      <alignment horizontal="right" vertical="center"/>
      <protection locked="0"/>
    </xf>
    <xf numFmtId="0" fontId="59" fillId="0" borderId="0" xfId="0" applyFont="1" applyAlignment="1" applyProtection="1">
      <alignment wrapText="1" shrinkToFit="1"/>
      <protection locked="0"/>
    </xf>
    <xf numFmtId="0" fontId="58" fillId="0" borderId="26" xfId="0" applyNumberFormat="1" applyFont="1" applyBorder="1" applyAlignment="1" applyProtection="1">
      <alignment horizontal="justify" vertical="center" wrapText="1" shrinkToFit="1"/>
      <protection locked="0"/>
    </xf>
    <xf numFmtId="0" fontId="58" fillId="0" borderId="26" xfId="0" applyNumberFormat="1" applyFont="1" applyBorder="1" applyAlignment="1" applyProtection="1">
      <alignment horizontal="justify" vertical="center"/>
      <protection locked="0"/>
    </xf>
    <xf numFmtId="0" fontId="64" fillId="0" borderId="19" xfId="0" applyNumberFormat="1" applyFont="1" applyBorder="1" applyAlignment="1" applyProtection="1">
      <alignment horizontal="center" vertical="center"/>
      <protection locked="0"/>
    </xf>
    <xf numFmtId="0" fontId="64" fillId="0" borderId="14" xfId="0" applyNumberFormat="1" applyFont="1" applyBorder="1" applyAlignment="1" applyProtection="1">
      <alignment horizontal="center" vertical="center"/>
      <protection locked="0"/>
    </xf>
    <xf numFmtId="0" fontId="64" fillId="0" borderId="32" xfId="0" applyNumberFormat="1" applyFont="1" applyBorder="1" applyAlignment="1" applyProtection="1">
      <alignment horizontal="center" vertical="center"/>
      <protection locked="0"/>
    </xf>
    <xf numFmtId="182" fontId="58" fillId="0" borderId="0" xfId="0" applyNumberFormat="1" applyFont="1" applyFill="1" applyAlignment="1" applyProtection="1">
      <alignment horizontal="center"/>
    </xf>
    <xf numFmtId="182" fontId="61" fillId="0" borderId="0" xfId="0" applyNumberFormat="1" applyFont="1" applyAlignment="1" applyProtection="1">
      <alignment horizontal="center"/>
      <protection locked="0"/>
    </xf>
    <xf numFmtId="41" fontId="58" fillId="0" borderId="0" xfId="0" applyNumberFormat="1" applyFont="1" applyProtection="1">
      <protection locked="0"/>
    </xf>
    <xf numFmtId="0" fontId="59" fillId="31" borderId="0" xfId="0" applyFont="1" applyFill="1" applyProtection="1">
      <protection locked="0"/>
    </xf>
    <xf numFmtId="41" fontId="58" fillId="0" borderId="0" xfId="46" applyFont="1" applyFill="1" applyBorder="1" applyAlignment="1" applyProtection="1">
      <alignment horizontal="left" vertical="center"/>
    </xf>
    <xf numFmtId="41" fontId="67" fillId="0" borderId="0" xfId="46" applyFont="1" applyFill="1" applyBorder="1" applyAlignment="1" applyProtection="1">
      <alignment horizontal="left" vertical="center" wrapText="1"/>
    </xf>
    <xf numFmtId="41" fontId="67" fillId="0" borderId="0" xfId="46" applyNumberFormat="1" applyFont="1" applyFill="1" applyBorder="1" applyAlignment="1" applyProtection="1">
      <alignment horizontal="center" vertical="center" wrapText="1"/>
    </xf>
    <xf numFmtId="41" fontId="58" fillId="0" borderId="0" xfId="46" applyFont="1" applyFill="1" applyBorder="1" applyAlignment="1" applyProtection="1">
      <alignment horizontal="left" vertical="center"/>
      <protection locked="0"/>
    </xf>
    <xf numFmtId="41" fontId="67" fillId="0" borderId="0" xfId="46" applyFont="1" applyFill="1" applyBorder="1" applyAlignment="1" applyProtection="1">
      <alignment horizontal="left" vertical="center" wrapText="1"/>
      <protection locked="0"/>
    </xf>
    <xf numFmtId="41" fontId="67" fillId="0" borderId="0" xfId="46" applyFont="1" applyFill="1" applyBorder="1" applyAlignment="1" applyProtection="1">
      <alignment horizontal="center" vertical="center" wrapText="1"/>
      <protection locked="0"/>
    </xf>
    <xf numFmtId="182" fontId="67" fillId="0" borderId="0" xfId="46" applyNumberFormat="1" applyFont="1" applyFill="1" applyBorder="1" applyAlignment="1" applyProtection="1">
      <alignment horizontal="right" vertical="center" wrapText="1"/>
      <protection locked="0"/>
    </xf>
    <xf numFmtId="41" fontId="67" fillId="0" borderId="0" xfId="46" applyNumberFormat="1" applyFont="1" applyFill="1" applyBorder="1" applyAlignment="1" applyProtection="1">
      <alignment horizontal="center" vertical="center" wrapText="1"/>
      <protection locked="0"/>
    </xf>
    <xf numFmtId="182" fontId="61" fillId="0" borderId="0" xfId="0" applyNumberFormat="1" applyFont="1" applyFill="1" applyAlignment="1" applyProtection="1">
      <alignment horizontal="center"/>
      <protection locked="0"/>
    </xf>
    <xf numFmtId="182" fontId="58" fillId="0" borderId="26" xfId="0" applyNumberFormat="1" applyFont="1" applyFill="1" applyBorder="1" applyAlignment="1" applyProtection="1">
      <alignment horizontal="center" vertical="center"/>
    </xf>
    <xf numFmtId="182" fontId="58" fillId="0" borderId="26" xfId="0" applyNumberFormat="1" applyFont="1" applyFill="1" applyBorder="1" applyAlignment="1" applyProtection="1">
      <alignment horizontal="center" vertical="center"/>
      <protection locked="0"/>
    </xf>
    <xf numFmtId="41" fontId="67" fillId="0" borderId="31" xfId="46" applyNumberFormat="1" applyFont="1" applyFill="1" applyBorder="1" applyAlignment="1" applyProtection="1">
      <alignment horizontal="center" vertical="center" wrapText="1"/>
      <protection locked="0"/>
    </xf>
    <xf numFmtId="41" fontId="79" fillId="0" borderId="0" xfId="46" applyFont="1" applyFill="1" applyBorder="1" applyAlignment="1" applyProtection="1">
      <alignment horizontal="center" vertical="center" shrinkToFit="1"/>
    </xf>
    <xf numFmtId="179" fontId="79" fillId="0" borderId="0" xfId="0" applyNumberFormat="1" applyFont="1" applyAlignment="1" applyProtection="1">
      <alignment horizontal="left" vertical="center"/>
      <protection locked="0"/>
    </xf>
    <xf numFmtId="0" fontId="37" fillId="0" borderId="0" xfId="0" applyNumberFormat="1" applyFont="1" applyFill="1"/>
    <xf numFmtId="0" fontId="64" fillId="0" borderId="51" xfId="0" applyNumberFormat="1" applyFont="1" applyBorder="1" applyAlignment="1" applyProtection="1">
      <alignment horizontal="center" vertical="center"/>
      <protection locked="0"/>
    </xf>
    <xf numFmtId="41" fontId="67" fillId="0" borderId="31" xfId="46" applyNumberFormat="1" applyFont="1" applyFill="1" applyBorder="1" applyAlignment="1" applyProtection="1">
      <alignment horizontal="center" vertical="center" wrapText="1"/>
    </xf>
    <xf numFmtId="182" fontId="67" fillId="0" borderId="31" xfId="46" applyNumberFormat="1" applyFont="1" applyFill="1" applyBorder="1" applyAlignment="1" applyProtection="1">
      <alignment horizontal="right" vertical="center" wrapText="1"/>
      <protection locked="0"/>
    </xf>
    <xf numFmtId="0" fontId="84" fillId="0" borderId="0" xfId="0" applyFont="1" applyFill="1" applyAlignment="1" applyProtection="1"/>
    <xf numFmtId="187" fontId="66" fillId="0" borderId="46" xfId="0" applyNumberFormat="1" applyFont="1" applyBorder="1" applyAlignment="1" applyProtection="1">
      <alignment horizontal="right" vertical="center" wrapText="1"/>
      <protection locked="0"/>
    </xf>
    <xf numFmtId="41" fontId="66" fillId="0" borderId="0" xfId="0" applyNumberFormat="1" applyFont="1" applyBorder="1" applyAlignment="1" applyProtection="1">
      <alignment horizontal="right" vertical="center" wrapText="1"/>
      <protection locked="0"/>
    </xf>
    <xf numFmtId="0" fontId="66" fillId="0" borderId="37" xfId="0" applyFont="1" applyBorder="1" applyAlignment="1" applyProtection="1">
      <alignment horizontal="center" vertical="center" wrapText="1"/>
      <protection locked="0"/>
    </xf>
    <xf numFmtId="0" fontId="66" fillId="0" borderId="18" xfId="0" applyFont="1" applyBorder="1" applyAlignment="1" applyProtection="1">
      <alignment horizontal="center" vertical="center" wrapText="1"/>
      <protection locked="0"/>
    </xf>
    <xf numFmtId="179" fontId="64" fillId="0" borderId="18" xfId="0" applyNumberFormat="1" applyFont="1" applyBorder="1" applyAlignment="1" applyProtection="1">
      <alignment horizontal="center" vertical="center" wrapText="1"/>
      <protection locked="0"/>
    </xf>
    <xf numFmtId="179" fontId="64" fillId="0" borderId="18" xfId="0" applyNumberFormat="1" applyFont="1" applyBorder="1" applyAlignment="1" applyProtection="1">
      <alignment horizontal="center" vertical="center"/>
      <protection locked="0"/>
    </xf>
    <xf numFmtId="0" fontId="58" fillId="0" borderId="21" xfId="0" applyNumberFormat="1" applyFont="1" applyBorder="1" applyAlignment="1" applyProtection="1">
      <alignment horizontal="right" vertical="center" wrapText="1" shrinkToFit="1"/>
      <protection locked="0"/>
    </xf>
    <xf numFmtId="0" fontId="58" fillId="0" borderId="45" xfId="0" applyNumberFormat="1" applyFont="1" applyBorder="1" applyAlignment="1" applyProtection="1">
      <alignment horizontal="justify" vertical="center" wrapText="1" shrinkToFit="1"/>
      <protection locked="0"/>
    </xf>
    <xf numFmtId="0" fontId="64" fillId="0" borderId="56" xfId="0" applyNumberFormat="1" applyFont="1" applyBorder="1" applyAlignment="1" applyProtection="1">
      <alignment horizontal="center" vertical="center" wrapText="1"/>
      <protection locked="0"/>
    </xf>
    <xf numFmtId="0" fontId="64" fillId="0" borderId="56" xfId="0" applyNumberFormat="1" applyFont="1" applyBorder="1" applyAlignment="1" applyProtection="1">
      <alignment horizontal="center" vertical="center"/>
      <protection locked="0"/>
    </xf>
    <xf numFmtId="0" fontId="64" fillId="0" borderId="57" xfId="0" applyNumberFormat="1" applyFont="1" applyBorder="1" applyAlignment="1" applyProtection="1">
      <alignment horizontal="center" vertical="center"/>
      <protection locked="0"/>
    </xf>
    <xf numFmtId="0" fontId="64" fillId="0" borderId="58" xfId="0" applyNumberFormat="1" applyFont="1" applyBorder="1" applyAlignment="1" applyProtection="1">
      <alignment horizontal="center" vertical="center"/>
      <protection locked="0"/>
    </xf>
    <xf numFmtId="0" fontId="58" fillId="0" borderId="45" xfId="0" applyNumberFormat="1" applyFont="1" applyBorder="1" applyAlignment="1" applyProtection="1">
      <alignment horizontal="justify" vertical="center"/>
      <protection locked="0"/>
    </xf>
    <xf numFmtId="0" fontId="62" fillId="0" borderId="45" xfId="0" applyFont="1" applyBorder="1" applyAlignment="1" applyProtection="1">
      <alignment horizontal="center" vertical="center" shrinkToFit="1"/>
      <protection locked="0"/>
    </xf>
    <xf numFmtId="41" fontId="62" fillId="0" borderId="0" xfId="77" applyNumberFormat="1" applyFont="1" applyFill="1" applyBorder="1" applyAlignment="1" applyProtection="1">
      <alignment horizontal="center" vertical="center"/>
    </xf>
    <xf numFmtId="0" fontId="62" fillId="0" borderId="29" xfId="0" applyFont="1" applyBorder="1" applyAlignment="1" applyProtection="1">
      <alignment horizontal="center" vertical="center"/>
      <protection locked="0"/>
    </xf>
    <xf numFmtId="0" fontId="62" fillId="0" borderId="14" xfId="0" applyFont="1" applyBorder="1" applyAlignment="1" applyProtection="1">
      <alignment horizontal="center" vertical="center"/>
      <protection locked="0"/>
    </xf>
    <xf numFmtId="177" fontId="62" fillId="0" borderId="0" xfId="77" applyNumberFormat="1" applyFont="1" applyFill="1" applyBorder="1" applyAlignment="1" applyProtection="1">
      <alignment horizontal="center"/>
    </xf>
    <xf numFmtId="184" fontId="62" fillId="0" borderId="0" xfId="77" applyNumberFormat="1" applyFont="1" applyFill="1" applyBorder="1" applyAlignment="1" applyProtection="1">
      <alignment horizontal="right" vertical="top"/>
    </xf>
    <xf numFmtId="184" fontId="66" fillId="0" borderId="0" xfId="77" applyNumberFormat="1" applyFont="1" applyFill="1" applyBorder="1" applyAlignment="1" applyProtection="1">
      <alignment horizontal="right" vertical="top"/>
    </xf>
    <xf numFmtId="177" fontId="66" fillId="0" borderId="0" xfId="77" applyNumberFormat="1" applyFont="1" applyFill="1" applyBorder="1" applyAlignment="1" applyProtection="1">
      <alignment horizontal="center"/>
    </xf>
    <xf numFmtId="3" fontId="66" fillId="0" borderId="0" xfId="77" applyNumberFormat="1" applyFont="1" applyFill="1" applyBorder="1" applyAlignment="1" applyProtection="1">
      <alignment horizontal="right" vertical="center"/>
    </xf>
    <xf numFmtId="176" fontId="62" fillId="0" borderId="49" xfId="0" applyNumberFormat="1" applyFont="1" applyBorder="1" applyAlignment="1" applyProtection="1">
      <alignment horizontal="center" vertical="center"/>
      <protection locked="0"/>
    </xf>
    <xf numFmtId="49" fontId="62" fillId="0" borderId="31" xfId="0" applyNumberFormat="1" applyFont="1" applyBorder="1" applyAlignment="1" applyProtection="1">
      <alignment horizontal="center" vertical="center"/>
      <protection locked="0"/>
    </xf>
    <xf numFmtId="177" fontId="62" fillId="0" borderId="31" xfId="77" applyNumberFormat="1" applyFont="1" applyFill="1" applyBorder="1" applyAlignment="1" applyProtection="1">
      <alignment horizontal="center"/>
    </xf>
    <xf numFmtId="184" fontId="62" fillId="0" borderId="31" xfId="77" applyNumberFormat="1" applyFont="1" applyFill="1" applyBorder="1" applyAlignment="1" applyProtection="1">
      <alignment horizontal="right" vertical="top"/>
    </xf>
    <xf numFmtId="184" fontId="66" fillId="0" borderId="31" xfId="77" applyNumberFormat="1" applyFont="1" applyFill="1" applyBorder="1" applyAlignment="1" applyProtection="1">
      <alignment horizontal="right" vertical="top"/>
    </xf>
    <xf numFmtId="177" fontId="66" fillId="0" borderId="31" xfId="77" applyNumberFormat="1" applyFont="1" applyFill="1" applyBorder="1" applyAlignment="1" applyProtection="1">
      <alignment horizontal="center" shrinkToFit="1"/>
    </xf>
    <xf numFmtId="3" fontId="66" fillId="0" borderId="31" xfId="77" applyNumberFormat="1" applyFont="1" applyFill="1" applyBorder="1" applyAlignment="1" applyProtection="1">
      <alignment horizontal="right" vertical="center"/>
    </xf>
    <xf numFmtId="41" fontId="118" fillId="0" borderId="0" xfId="46" applyFont="1" applyFill="1" applyBorder="1" applyAlignment="1" applyProtection="1">
      <alignment vertical="center"/>
    </xf>
    <xf numFmtId="176" fontId="59" fillId="0" borderId="0" xfId="46" applyNumberFormat="1" applyFont="1" applyFill="1" applyAlignment="1" applyProtection="1">
      <alignment shrinkToFit="1"/>
      <protection locked="0"/>
    </xf>
    <xf numFmtId="179" fontId="58" fillId="0" borderId="0" xfId="0" applyNumberFormat="1" applyFont="1" applyFill="1" applyAlignment="1" applyProtection="1">
      <alignment vertical="center"/>
      <protection locked="0"/>
    </xf>
    <xf numFmtId="0" fontId="58" fillId="0" borderId="0" xfId="0" applyFont="1" applyFill="1" applyProtection="1">
      <protection locked="0"/>
    </xf>
    <xf numFmtId="41" fontId="79" fillId="0" borderId="0" xfId="46" applyFont="1" applyFill="1" applyBorder="1" applyAlignment="1" applyProtection="1">
      <alignment horizontal="center" vertical="center" wrapText="1"/>
    </xf>
    <xf numFmtId="0" fontId="77" fillId="0" borderId="0" xfId="0" applyFont="1" applyAlignment="1" applyProtection="1">
      <alignment horizontal="left" vertical="center"/>
      <protection locked="0"/>
    </xf>
    <xf numFmtId="0" fontId="37" fillId="0" borderId="0" xfId="0" applyFont="1" applyProtection="1">
      <protection locked="0"/>
    </xf>
    <xf numFmtId="177" fontId="66" fillId="0" borderId="0" xfId="77" applyNumberFormat="1" applyFont="1" applyFill="1" applyBorder="1" applyAlignment="1" applyProtection="1">
      <alignment horizontal="right"/>
    </xf>
    <xf numFmtId="0" fontId="37" fillId="0" borderId="0" xfId="0" applyFont="1" applyAlignment="1" applyProtection="1">
      <alignment vertical="center"/>
      <protection locked="0"/>
    </xf>
    <xf numFmtId="41" fontId="74" fillId="0" borderId="0" xfId="46" applyNumberFormat="1" applyFont="1" applyFill="1" applyBorder="1" applyAlignment="1" applyProtection="1">
      <alignment horizontal="center" vertical="center" shrinkToFit="1"/>
    </xf>
    <xf numFmtId="41" fontId="62" fillId="0" borderId="0" xfId="77" applyNumberFormat="1" applyFont="1" applyFill="1" applyBorder="1" applyAlignment="1" applyProtection="1">
      <alignment horizontal="center" vertical="center"/>
    </xf>
    <xf numFmtId="184" fontId="66" fillId="0" borderId="0" xfId="77" applyNumberFormat="1" applyFont="1" applyFill="1" applyBorder="1" applyAlignment="1" applyProtection="1">
      <alignment horizontal="right" vertical="center"/>
    </xf>
    <xf numFmtId="184" fontId="66" fillId="0" borderId="31" xfId="77" applyNumberFormat="1" applyFont="1" applyFill="1" applyBorder="1" applyAlignment="1" applyProtection="1">
      <alignment horizontal="right" vertical="center"/>
    </xf>
    <xf numFmtId="177" fontId="66" fillId="0" borderId="31" xfId="77" applyNumberFormat="1" applyFont="1" applyFill="1" applyBorder="1" applyAlignment="1" applyProtection="1">
      <alignment horizontal="center" vertical="center"/>
    </xf>
    <xf numFmtId="41" fontId="67" fillId="0" borderId="41" xfId="46" applyFont="1" applyFill="1" applyBorder="1" applyAlignment="1" applyProtection="1">
      <alignment horizontal="center" vertical="center" wrapText="1"/>
      <protection locked="0"/>
    </xf>
    <xf numFmtId="182" fontId="58" fillId="0" borderId="45" xfId="0" applyNumberFormat="1" applyFont="1" applyFill="1" applyBorder="1" applyAlignment="1" applyProtection="1">
      <alignment horizontal="center" vertical="center"/>
      <protection locked="0"/>
    </xf>
    <xf numFmtId="182" fontId="67" fillId="0" borderId="41" xfId="46" applyNumberFormat="1" applyFont="1" applyFill="1" applyBorder="1" applyAlignment="1" applyProtection="1">
      <alignment horizontal="right" vertical="center" wrapText="1"/>
      <protection locked="0"/>
    </xf>
    <xf numFmtId="182" fontId="67" fillId="0" borderId="48" xfId="46" applyNumberFormat="1" applyFont="1" applyFill="1" applyBorder="1" applyAlignment="1" applyProtection="1">
      <alignment horizontal="right" vertical="center" wrapText="1"/>
      <protection locked="0"/>
    </xf>
    <xf numFmtId="41" fontId="67" fillId="0" borderId="41" xfId="46" applyNumberFormat="1" applyFont="1" applyFill="1" applyBorder="1" applyAlignment="1" applyProtection="1">
      <alignment horizontal="center" vertical="center" wrapText="1"/>
      <protection locked="0"/>
    </xf>
    <xf numFmtId="41" fontId="67" fillId="0" borderId="48" xfId="46" applyNumberFormat="1" applyFont="1" applyFill="1" applyBorder="1" applyAlignment="1" applyProtection="1">
      <alignment horizontal="center" vertical="center" wrapText="1"/>
      <protection locked="0"/>
    </xf>
    <xf numFmtId="0" fontId="121" fillId="0" borderId="0" xfId="0" applyFont="1" applyAlignment="1" applyProtection="1">
      <protection locked="0"/>
    </xf>
    <xf numFmtId="0" fontId="121" fillId="0" borderId="0" xfId="0" applyFont="1" applyAlignment="1" applyProtection="1">
      <alignment vertical="center"/>
      <protection locked="0"/>
    </xf>
    <xf numFmtId="0" fontId="121" fillId="0" borderId="0" xfId="0" applyFont="1" applyFill="1" applyAlignment="1" applyProtection="1">
      <alignment vertical="center"/>
      <protection locked="0"/>
    </xf>
    <xf numFmtId="0" fontId="73" fillId="0" borderId="52" xfId="0" applyNumberFormat="1" applyFont="1" applyFill="1" applyBorder="1" applyAlignment="1" applyProtection="1">
      <alignment horizontal="center" vertical="center" shrinkToFit="1"/>
    </xf>
    <xf numFmtId="0" fontId="62" fillId="0" borderId="26" xfId="0" applyFont="1" applyBorder="1" applyAlignment="1" applyProtection="1">
      <alignment horizontal="center" vertical="center"/>
      <protection locked="0"/>
    </xf>
    <xf numFmtId="182" fontId="61" fillId="0" borderId="52" xfId="0" applyNumberFormat="1" applyFont="1" applyFill="1" applyBorder="1" applyAlignment="1" applyProtection="1">
      <alignment horizontal="center" vertical="center"/>
      <protection locked="0"/>
    </xf>
    <xf numFmtId="41" fontId="61" fillId="0" borderId="10" xfId="46" applyFont="1" applyFill="1" applyBorder="1" applyAlignment="1" applyProtection="1">
      <alignment horizontal="left" vertical="center"/>
      <protection locked="0"/>
    </xf>
    <xf numFmtId="41" fontId="61" fillId="0" borderId="10" xfId="46" applyFont="1" applyFill="1" applyBorder="1" applyAlignment="1" applyProtection="1">
      <alignment horizontal="left" vertical="center" wrapText="1"/>
      <protection locked="0"/>
    </xf>
    <xf numFmtId="41" fontId="58" fillId="0" borderId="41" xfId="46" applyFont="1" applyFill="1" applyBorder="1" applyAlignment="1" applyProtection="1">
      <alignment horizontal="center" vertical="center" wrapText="1"/>
      <protection locked="0"/>
    </xf>
    <xf numFmtId="41" fontId="61" fillId="0" borderId="10" xfId="46" applyFont="1" applyFill="1" applyBorder="1" applyAlignment="1" applyProtection="1">
      <alignment horizontal="center" vertical="center" wrapText="1"/>
      <protection locked="0"/>
    </xf>
    <xf numFmtId="41" fontId="58" fillId="0" borderId="10" xfId="46" applyFont="1" applyFill="1" applyBorder="1" applyAlignment="1" applyProtection="1">
      <alignment horizontal="center" vertical="center" wrapText="1"/>
      <protection locked="0"/>
    </xf>
    <xf numFmtId="41" fontId="61" fillId="0" borderId="41" xfId="46" applyFont="1" applyFill="1" applyBorder="1" applyAlignment="1" applyProtection="1">
      <alignment horizontal="center" vertical="center" wrapText="1"/>
      <protection locked="0"/>
    </xf>
    <xf numFmtId="182" fontId="61" fillId="0" borderId="10" xfId="46" applyNumberFormat="1" applyFont="1" applyFill="1" applyBorder="1" applyAlignment="1" applyProtection="1">
      <alignment horizontal="right" vertical="center" wrapText="1"/>
      <protection locked="0"/>
    </xf>
    <xf numFmtId="182" fontId="58" fillId="0" borderId="10" xfId="46" applyNumberFormat="1" applyFont="1" applyFill="1" applyBorder="1" applyAlignment="1" applyProtection="1">
      <alignment horizontal="right" vertical="center" wrapText="1"/>
      <protection locked="0"/>
    </xf>
    <xf numFmtId="182" fontId="58" fillId="0" borderId="50" xfId="46" applyNumberFormat="1" applyFont="1" applyFill="1" applyBorder="1" applyAlignment="1" applyProtection="1">
      <alignment horizontal="right" vertical="center" wrapText="1"/>
      <protection locked="0"/>
    </xf>
    <xf numFmtId="41" fontId="61" fillId="0" borderId="10" xfId="46" applyNumberFormat="1" applyFont="1" applyFill="1" applyBorder="1" applyAlignment="1" applyProtection="1">
      <alignment horizontal="center" vertical="center" wrapText="1"/>
      <protection locked="0"/>
    </xf>
    <xf numFmtId="41" fontId="58" fillId="0" borderId="10" xfId="46" applyNumberFormat="1" applyFont="1" applyFill="1" applyBorder="1" applyAlignment="1" applyProtection="1">
      <alignment horizontal="center" vertical="center" wrapText="1"/>
      <protection locked="0"/>
    </xf>
    <xf numFmtId="41" fontId="58" fillId="0" borderId="41" xfId="46" applyNumberFormat="1" applyFont="1" applyFill="1" applyBorder="1" applyAlignment="1" applyProtection="1">
      <alignment horizontal="center" vertical="center" wrapText="1"/>
      <protection locked="0"/>
    </xf>
    <xf numFmtId="41" fontId="58" fillId="0" borderId="50" xfId="46" applyNumberFormat="1" applyFont="1" applyFill="1" applyBorder="1" applyAlignment="1" applyProtection="1">
      <alignment horizontal="center" vertical="center" wrapText="1"/>
      <protection locked="0"/>
    </xf>
    <xf numFmtId="181" fontId="59" fillId="0" borderId="0" xfId="0" applyNumberFormat="1" applyFont="1" applyAlignment="1" applyProtection="1">
      <alignment vertical="center"/>
      <protection locked="0"/>
    </xf>
    <xf numFmtId="184" fontId="62" fillId="0" borderId="41" xfId="77" applyNumberFormat="1" applyFont="1" applyFill="1" applyBorder="1" applyAlignment="1" applyProtection="1">
      <alignment horizontal="right" vertical="top"/>
      <protection locked="0"/>
    </xf>
    <xf numFmtId="184" fontId="62" fillId="0" borderId="41" xfId="77" applyNumberFormat="1" applyFont="1" applyFill="1" applyBorder="1" applyAlignment="1" applyProtection="1">
      <alignment horizontal="right" vertical="top" wrapText="1"/>
      <protection locked="0"/>
    </xf>
    <xf numFmtId="184" fontId="62" fillId="0" borderId="41" xfId="77" quotePrefix="1" applyNumberFormat="1" applyFont="1" applyFill="1" applyBorder="1" applyAlignment="1" applyProtection="1">
      <alignment horizontal="right" vertical="top" wrapText="1"/>
      <protection locked="0"/>
    </xf>
    <xf numFmtId="184" fontId="62" fillId="0" borderId="48" xfId="46" quotePrefix="1" applyNumberFormat="1" applyFont="1" applyFill="1" applyBorder="1" applyAlignment="1" applyProtection="1">
      <alignment horizontal="right" vertical="top" wrapText="1"/>
      <protection locked="0"/>
    </xf>
    <xf numFmtId="177" fontId="62" fillId="0" borderId="0" xfId="77" applyNumberFormat="1" applyFont="1" applyFill="1" applyBorder="1" applyAlignment="1" applyProtection="1">
      <alignment vertical="center"/>
      <protection locked="0"/>
    </xf>
    <xf numFmtId="180" fontId="62" fillId="0" borderId="0" xfId="77" applyNumberFormat="1" applyFont="1" applyFill="1" applyBorder="1" applyAlignment="1" applyProtection="1">
      <alignment horizontal="right" vertical="center"/>
      <protection locked="0"/>
    </xf>
    <xf numFmtId="177" fontId="62" fillId="0" borderId="31" xfId="77" applyNumberFormat="1" applyFont="1" applyFill="1" applyBorder="1" applyAlignment="1" applyProtection="1">
      <alignment vertical="center"/>
      <protection locked="0"/>
    </xf>
    <xf numFmtId="0" fontId="62" fillId="0" borderId="59" xfId="0" applyFont="1" applyBorder="1" applyAlignment="1" applyProtection="1">
      <alignment horizontal="center" vertical="center"/>
      <protection locked="0"/>
    </xf>
    <xf numFmtId="177" fontId="62" fillId="0" borderId="11" xfId="77" applyNumberFormat="1" applyFont="1" applyFill="1" applyBorder="1" applyAlignment="1" applyProtection="1">
      <alignment vertical="center"/>
      <protection locked="0"/>
    </xf>
    <xf numFmtId="180" fontId="62" fillId="0" borderId="11" xfId="77" applyNumberFormat="1" applyFont="1" applyFill="1" applyBorder="1" applyAlignment="1" applyProtection="1">
      <alignment horizontal="right" vertical="center"/>
      <protection locked="0"/>
    </xf>
    <xf numFmtId="181" fontId="59" fillId="0" borderId="0" xfId="0" applyNumberFormat="1" applyFont="1" applyFill="1" applyAlignment="1" applyProtection="1">
      <alignment vertical="center"/>
      <protection locked="0"/>
    </xf>
    <xf numFmtId="0" fontId="59" fillId="0" borderId="0" xfId="0" applyFont="1" applyFill="1" applyAlignment="1" applyProtection="1">
      <alignment vertical="center"/>
      <protection locked="0"/>
    </xf>
    <xf numFmtId="0" fontId="62" fillId="0" borderId="47" xfId="0" applyFont="1" applyFill="1" applyBorder="1" applyAlignment="1" applyProtection="1">
      <alignment horizontal="center"/>
      <protection locked="0"/>
    </xf>
    <xf numFmtId="0" fontId="62" fillId="0" borderId="45" xfId="0" applyFont="1" applyFill="1" applyBorder="1" applyAlignment="1" applyProtection="1">
      <alignment horizontal="center" vertical="center" wrapText="1"/>
      <protection locked="0"/>
    </xf>
    <xf numFmtId="177" fontId="62" fillId="0" borderId="41" xfId="77" applyNumberFormat="1" applyFont="1" applyFill="1" applyBorder="1" applyAlignment="1" applyProtection="1">
      <alignment vertical="center"/>
      <protection locked="0"/>
    </xf>
    <xf numFmtId="180" fontId="62" fillId="0" borderId="41" xfId="77" applyNumberFormat="1" applyFont="1" applyFill="1" applyBorder="1" applyAlignment="1" applyProtection="1">
      <alignment horizontal="right" vertical="center"/>
      <protection locked="0"/>
    </xf>
    <xf numFmtId="177" fontId="62" fillId="0" borderId="48" xfId="77" applyNumberFormat="1" applyFont="1" applyFill="1" applyBorder="1" applyAlignment="1" applyProtection="1">
      <alignment vertical="center"/>
      <protection locked="0"/>
    </xf>
    <xf numFmtId="0" fontId="62" fillId="0" borderId="0" xfId="0" applyFont="1" applyFill="1" applyBorder="1" applyAlignment="1" applyProtection="1">
      <alignment horizontal="left" vertical="center"/>
      <protection locked="0"/>
    </xf>
    <xf numFmtId="41" fontId="73" fillId="0" borderId="10" xfId="46" applyNumberFormat="1" applyFont="1" applyFill="1" applyBorder="1" applyAlignment="1" applyProtection="1">
      <alignment horizontal="right" vertical="center" shrinkToFit="1"/>
    </xf>
    <xf numFmtId="41" fontId="72" fillId="0" borderId="0" xfId="124" applyNumberFormat="1" applyFont="1" applyBorder="1" applyAlignment="1">
      <alignment horizontal="right" vertical="top" wrapText="1"/>
    </xf>
    <xf numFmtId="196" fontId="72" fillId="0" borderId="0" xfId="125" applyNumberFormat="1" applyFont="1" applyBorder="1" applyAlignment="1">
      <alignment horizontal="right" vertical="top" wrapText="1"/>
    </xf>
    <xf numFmtId="41" fontId="72" fillId="0" borderId="0" xfId="125" applyNumberFormat="1" applyFont="1" applyBorder="1" applyAlignment="1">
      <alignment horizontal="right" vertical="top" wrapText="1"/>
    </xf>
    <xf numFmtId="41" fontId="73" fillId="31" borderId="31" xfId="125" applyNumberFormat="1" applyFont="1" applyFill="1" applyBorder="1" applyAlignment="1">
      <alignment horizontal="right" vertical="top" wrapText="1"/>
    </xf>
    <xf numFmtId="41" fontId="72" fillId="0" borderId="41" xfId="124" applyNumberFormat="1" applyFont="1" applyBorder="1" applyAlignment="1">
      <alignment horizontal="right" vertical="top" wrapText="1"/>
    </xf>
    <xf numFmtId="196" fontId="72" fillId="0" borderId="41" xfId="125" applyNumberFormat="1" applyFont="1" applyBorder="1" applyAlignment="1">
      <alignment horizontal="right" vertical="top" wrapText="1"/>
    </xf>
    <xf numFmtId="41" fontId="72" fillId="0" borderId="41" xfId="125" applyNumberFormat="1" applyFont="1" applyBorder="1" applyAlignment="1">
      <alignment horizontal="right" vertical="top" wrapText="1"/>
    </xf>
    <xf numFmtId="41" fontId="73" fillId="31" borderId="48" xfId="125" applyNumberFormat="1" applyFont="1" applyFill="1" applyBorder="1" applyAlignment="1">
      <alignment horizontal="right" vertical="top" wrapText="1"/>
    </xf>
    <xf numFmtId="0" fontId="61" fillId="0" borderId="18" xfId="121" applyNumberFormat="1" applyFont="1" applyFill="1" applyBorder="1" applyAlignment="1">
      <alignment horizontal="center" vertical="center"/>
    </xf>
    <xf numFmtId="41" fontId="59" fillId="0" borderId="12" xfId="224" applyFont="1" applyBorder="1" applyAlignment="1">
      <alignment horizontal="center" vertical="center"/>
    </xf>
    <xf numFmtId="177" fontId="66" fillId="0" borderId="0" xfId="77" applyNumberFormat="1" applyFont="1" applyFill="1" applyBorder="1" applyAlignment="1" applyProtection="1">
      <alignment horizontal="center" vertical="center"/>
    </xf>
    <xf numFmtId="0" fontId="62" fillId="0" borderId="59" xfId="0" applyFont="1" applyBorder="1" applyAlignment="1" applyProtection="1">
      <alignment horizontal="center" vertical="center" shrinkToFit="1"/>
      <protection locked="0"/>
    </xf>
    <xf numFmtId="41" fontId="64" fillId="0" borderId="0" xfId="46" applyFont="1" applyFill="1" applyBorder="1" applyAlignment="1" applyProtection="1">
      <alignment horizontal="center" vertical="center"/>
    </xf>
    <xf numFmtId="41" fontId="64" fillId="0" borderId="0" xfId="46" applyFont="1" applyFill="1" applyBorder="1" applyAlignment="1" applyProtection="1">
      <alignment horizontal="center" vertical="center" shrinkToFit="1"/>
      <protection locked="0"/>
    </xf>
    <xf numFmtId="3" fontId="117" fillId="0" borderId="0" xfId="0" applyNumberFormat="1" applyFont="1" applyFill="1" applyBorder="1" applyAlignment="1">
      <alignment horizontal="center"/>
    </xf>
    <xf numFmtId="41" fontId="64" fillId="0" borderId="28" xfId="46" applyFont="1" applyFill="1" applyBorder="1" applyAlignment="1" applyProtection="1">
      <alignment horizontal="center" vertical="center"/>
    </xf>
    <xf numFmtId="0" fontId="65" fillId="0" borderId="61" xfId="0" applyNumberFormat="1" applyFont="1" applyFill="1" applyBorder="1" applyAlignment="1" applyProtection="1">
      <alignment horizontal="center" vertical="center"/>
    </xf>
    <xf numFmtId="41" fontId="119" fillId="0" borderId="0" xfId="46" applyFont="1" applyFill="1" applyBorder="1" applyAlignment="1" applyProtection="1">
      <alignment horizontal="center" vertical="center"/>
    </xf>
    <xf numFmtId="41" fontId="119" fillId="0" borderId="39" xfId="46" applyFont="1" applyFill="1" applyBorder="1" applyAlignment="1" applyProtection="1">
      <alignment horizontal="center" vertical="center"/>
    </xf>
    <xf numFmtId="179" fontId="58" fillId="0" borderId="62" xfId="0" applyNumberFormat="1" applyFont="1" applyBorder="1" applyAlignment="1" applyProtection="1">
      <alignment horizontal="right" vertical="center"/>
      <protection locked="0"/>
    </xf>
    <xf numFmtId="179" fontId="64" fillId="0" borderId="30" xfId="0" applyNumberFormat="1" applyFont="1" applyBorder="1" applyAlignment="1" applyProtection="1">
      <alignment horizontal="justify" vertical="center"/>
      <protection locked="0"/>
    </xf>
    <xf numFmtId="179" fontId="64" fillId="0" borderId="31" xfId="0" applyNumberFormat="1" applyFont="1" applyBorder="1" applyAlignment="1" applyProtection="1">
      <alignment horizontal="center" vertical="center"/>
      <protection locked="0"/>
    </xf>
    <xf numFmtId="179" fontId="64" fillId="0" borderId="61" xfId="0" applyNumberFormat="1" applyFont="1" applyBorder="1" applyAlignment="1" applyProtection="1">
      <alignment horizontal="justify" vertical="center"/>
      <protection locked="0"/>
    </xf>
    <xf numFmtId="179" fontId="64" fillId="0" borderId="42" xfId="0" applyNumberFormat="1" applyFont="1" applyBorder="1" applyAlignment="1" applyProtection="1">
      <alignment horizontal="center" vertical="center" wrapText="1"/>
      <protection locked="0"/>
    </xf>
    <xf numFmtId="0" fontId="62" fillId="0" borderId="26" xfId="0" applyNumberFormat="1" applyFont="1" applyFill="1" applyBorder="1" applyAlignment="1" applyProtection="1">
      <alignment horizontal="center" vertical="center"/>
    </xf>
    <xf numFmtId="41" fontId="82" fillId="0" borderId="31" xfId="46" applyFont="1" applyFill="1" applyBorder="1" applyAlignment="1" applyProtection="1">
      <alignment horizontal="center" vertical="center" wrapText="1"/>
    </xf>
    <xf numFmtId="41" fontId="64" fillId="0" borderId="31" xfId="46" applyFont="1" applyFill="1" applyBorder="1" applyAlignment="1" applyProtection="1">
      <alignment vertical="center"/>
    </xf>
    <xf numFmtId="41" fontId="64" fillId="0" borderId="31" xfId="46" applyFont="1" applyFill="1" applyBorder="1" applyAlignment="1" applyProtection="1">
      <alignment horizontal="center" vertical="center"/>
    </xf>
    <xf numFmtId="41" fontId="119" fillId="0" borderId="31" xfId="46" applyFont="1" applyFill="1" applyBorder="1" applyAlignment="1" applyProtection="1">
      <alignment horizontal="center" vertical="center"/>
    </xf>
    <xf numFmtId="41" fontId="120" fillId="0" borderId="41" xfId="46" applyFont="1" applyFill="1" applyBorder="1" applyAlignment="1" applyProtection="1">
      <alignment horizontal="center" vertical="center" shrinkToFit="1"/>
      <protection locked="0"/>
    </xf>
    <xf numFmtId="41" fontId="120" fillId="0" borderId="48" xfId="46" applyFont="1" applyFill="1" applyBorder="1" applyAlignment="1" applyProtection="1">
      <alignment horizontal="center" vertical="center" shrinkToFit="1"/>
      <protection locked="0"/>
    </xf>
    <xf numFmtId="41" fontId="119" fillId="0" borderId="37" xfId="46" applyFont="1" applyFill="1" applyBorder="1" applyAlignment="1" applyProtection="1">
      <alignment horizontal="center" vertical="center"/>
    </xf>
    <xf numFmtId="41" fontId="119" fillId="0" borderId="42" xfId="46" applyFont="1" applyFill="1" applyBorder="1" applyAlignment="1" applyProtection="1">
      <alignment horizontal="center" vertical="center"/>
    </xf>
    <xf numFmtId="41" fontId="58" fillId="0" borderId="0" xfId="46" applyFont="1" applyFill="1" applyBorder="1" applyAlignment="1" applyProtection="1">
      <alignment horizontal="center" vertical="center" wrapText="1"/>
    </xf>
    <xf numFmtId="41" fontId="79" fillId="0" borderId="0" xfId="46" applyFont="1" applyFill="1" applyBorder="1" applyAlignment="1" applyProtection="1">
      <alignment vertical="center" shrinkToFit="1"/>
    </xf>
    <xf numFmtId="41" fontId="58" fillId="0" borderId="0" xfId="46" applyFont="1" applyFill="1" applyBorder="1" applyAlignment="1" applyProtection="1">
      <alignment vertical="center" shrinkToFit="1"/>
    </xf>
    <xf numFmtId="41" fontId="122" fillId="0" borderId="0" xfId="46" applyFont="1" applyFill="1" applyBorder="1" applyAlignment="1">
      <alignment vertical="center" shrinkToFit="1"/>
    </xf>
    <xf numFmtId="41" fontId="122" fillId="0" borderId="0" xfId="46" applyFont="1" applyFill="1" applyBorder="1" applyAlignment="1">
      <alignment vertical="center"/>
    </xf>
    <xf numFmtId="41" fontId="58" fillId="0" borderId="39" xfId="46" applyFont="1" applyFill="1" applyBorder="1" applyAlignment="1" applyProtection="1">
      <alignment horizontal="center" vertical="center" wrapText="1"/>
    </xf>
    <xf numFmtId="41" fontId="58" fillId="0" borderId="41" xfId="46" applyFont="1" applyFill="1" applyBorder="1" applyAlignment="1" applyProtection="1">
      <alignment horizontal="left" vertical="center"/>
      <protection locked="0"/>
    </xf>
    <xf numFmtId="41" fontId="67" fillId="0" borderId="41" xfId="46" applyFont="1" applyFill="1" applyBorder="1" applyAlignment="1" applyProtection="1">
      <alignment horizontal="left" vertical="center" wrapText="1"/>
      <protection locked="0"/>
    </xf>
    <xf numFmtId="182" fontId="58" fillId="0" borderId="61" xfId="0" applyNumberFormat="1" applyFont="1" applyFill="1" applyBorder="1" applyAlignment="1" applyProtection="1">
      <alignment horizontal="center" vertical="center"/>
      <protection locked="0"/>
    </xf>
    <xf numFmtId="41" fontId="58" fillId="0" borderId="39" xfId="46" applyFont="1" applyFill="1" applyBorder="1" applyAlignment="1" applyProtection="1">
      <alignment horizontal="left" vertical="center"/>
      <protection locked="0"/>
    </xf>
    <xf numFmtId="41" fontId="67" fillId="0" borderId="39" xfId="46" applyFont="1" applyFill="1" applyBorder="1" applyAlignment="1" applyProtection="1">
      <alignment horizontal="left" vertical="center" wrapText="1"/>
      <protection locked="0"/>
    </xf>
    <xf numFmtId="41" fontId="67" fillId="0" borderId="39" xfId="46" applyFont="1" applyFill="1" applyBorder="1" applyAlignment="1" applyProtection="1">
      <alignment horizontal="center" vertical="center" wrapText="1"/>
      <protection locked="0"/>
    </xf>
    <xf numFmtId="182" fontId="67" fillId="0" borderId="39" xfId="46" applyNumberFormat="1" applyFont="1" applyFill="1" applyBorder="1" applyAlignment="1" applyProtection="1">
      <alignment horizontal="right" vertical="center" wrapText="1"/>
      <protection locked="0"/>
    </xf>
    <xf numFmtId="182" fontId="67" fillId="0" borderId="42" xfId="46" applyNumberFormat="1" applyFont="1" applyFill="1" applyBorder="1" applyAlignment="1" applyProtection="1">
      <alignment horizontal="right" vertical="center" wrapText="1"/>
      <protection locked="0"/>
    </xf>
    <xf numFmtId="41" fontId="67" fillId="0" borderId="39" xfId="46" applyNumberFormat="1" applyFont="1" applyFill="1" applyBorder="1" applyAlignment="1" applyProtection="1">
      <alignment horizontal="center" vertical="center" wrapText="1"/>
      <protection locked="0"/>
    </xf>
    <xf numFmtId="41" fontId="67" fillId="0" borderId="42" xfId="46" applyNumberFormat="1" applyFont="1" applyFill="1" applyBorder="1" applyAlignment="1" applyProtection="1">
      <alignment horizontal="center" vertical="center" wrapText="1"/>
      <protection locked="0"/>
    </xf>
    <xf numFmtId="0" fontId="62" fillId="0" borderId="61" xfId="0" applyFont="1" applyFill="1" applyBorder="1" applyAlignment="1" applyProtection="1">
      <alignment horizontal="center" vertical="center"/>
      <protection locked="0"/>
    </xf>
    <xf numFmtId="177" fontId="62" fillId="0" borderId="0" xfId="77" applyNumberFormat="1" applyFont="1" applyFill="1" applyBorder="1" applyAlignment="1" applyProtection="1">
      <alignment horizontal="center" vertical="center"/>
    </xf>
    <xf numFmtId="177" fontId="62" fillId="0" borderId="31" xfId="77" applyNumberFormat="1" applyFont="1" applyFill="1" applyBorder="1" applyAlignment="1" applyProtection="1">
      <alignment horizontal="center" vertical="center"/>
    </xf>
    <xf numFmtId="41" fontId="72" fillId="0" borderId="0" xfId="46" applyNumberFormat="1" applyFont="1" applyFill="1" applyBorder="1" applyAlignment="1" applyProtection="1">
      <alignment horizontal="right" vertical="center" shrinkToFit="1"/>
    </xf>
    <xf numFmtId="0" fontId="72" fillId="0" borderId="27" xfId="0" applyNumberFormat="1" applyFont="1" applyFill="1" applyBorder="1" applyAlignment="1" applyProtection="1">
      <alignment horizontal="center" vertical="center" shrinkToFit="1"/>
    </xf>
    <xf numFmtId="0" fontId="72" fillId="0" borderId="26" xfId="0" applyNumberFormat="1" applyFont="1" applyFill="1" applyBorder="1" applyAlignment="1" applyProtection="1">
      <alignment horizontal="center" vertical="center" shrinkToFit="1"/>
    </xf>
    <xf numFmtId="41" fontId="73" fillId="0" borderId="0" xfId="46" applyNumberFormat="1" applyFont="1" applyFill="1" applyBorder="1" applyAlignment="1" applyProtection="1">
      <alignment horizontal="right" vertical="center" shrinkToFit="1"/>
    </xf>
    <xf numFmtId="0" fontId="67" fillId="0" borderId="18" xfId="121" applyNumberFormat="1" applyFont="1" applyFill="1" applyBorder="1" applyAlignment="1">
      <alignment horizontal="center" vertical="center"/>
    </xf>
    <xf numFmtId="41" fontId="37" fillId="0" borderId="12" xfId="224" applyFont="1" applyBorder="1" applyAlignment="1">
      <alignment horizontal="center" vertical="center"/>
    </xf>
    <xf numFmtId="0" fontId="58" fillId="0" borderId="18" xfId="121" applyNumberFormat="1" applyFont="1" applyFill="1" applyBorder="1" applyAlignment="1">
      <alignment horizontal="center" vertical="center"/>
    </xf>
    <xf numFmtId="0" fontId="59" fillId="0" borderId="0" xfId="0" applyFont="1" applyAlignment="1" applyProtection="1">
      <protection locked="0"/>
    </xf>
    <xf numFmtId="179" fontId="59" fillId="0" borderId="24" xfId="0" applyNumberFormat="1" applyFont="1" applyBorder="1" applyAlignment="1" applyProtection="1">
      <alignment horizontal="centerContinuous" vertical="center"/>
      <protection locked="0"/>
    </xf>
    <xf numFmtId="179" fontId="59" fillId="0" borderId="33" xfId="0" applyNumberFormat="1" applyFont="1" applyBorder="1" applyAlignment="1" applyProtection="1">
      <alignment horizontal="centerContinuous" vertical="center"/>
      <protection locked="0"/>
    </xf>
    <xf numFmtId="179" fontId="59" fillId="0" borderId="23" xfId="0" applyNumberFormat="1" applyFont="1" applyBorder="1" applyAlignment="1" applyProtection="1">
      <alignment horizontal="centerContinuous" vertical="center"/>
      <protection locked="0"/>
    </xf>
    <xf numFmtId="179" fontId="59" fillId="0" borderId="34" xfId="0" applyNumberFormat="1" applyFont="1" applyBorder="1" applyAlignment="1" applyProtection="1">
      <alignment horizontal="centerContinuous" vertical="center"/>
      <protection locked="0"/>
    </xf>
    <xf numFmtId="179" fontId="58" fillId="0" borderId="30" xfId="0" applyNumberFormat="1" applyFont="1" applyBorder="1" applyAlignment="1" applyProtection="1">
      <alignment horizontal="right" vertical="center"/>
      <protection locked="0"/>
    </xf>
    <xf numFmtId="179" fontId="59" fillId="0" borderId="37" xfId="0" applyNumberFormat="1" applyFont="1" applyBorder="1" applyAlignment="1" applyProtection="1">
      <alignment horizontal="centerContinuous" vertical="center"/>
      <protection locked="0"/>
    </xf>
    <xf numFmtId="179" fontId="59" fillId="0" borderId="39" xfId="0" applyNumberFormat="1" applyFont="1" applyBorder="1" applyAlignment="1" applyProtection="1">
      <alignment horizontal="centerContinuous" vertical="center"/>
      <protection locked="0"/>
    </xf>
    <xf numFmtId="179" fontId="59" fillId="0" borderId="38" xfId="0" applyNumberFormat="1" applyFont="1" applyBorder="1" applyAlignment="1" applyProtection="1">
      <alignment horizontal="centerContinuous" vertical="center"/>
      <protection locked="0"/>
    </xf>
    <xf numFmtId="179" fontId="59" fillId="0" borderId="42" xfId="0" applyNumberFormat="1" applyFont="1" applyBorder="1" applyAlignment="1" applyProtection="1">
      <alignment horizontal="centerContinuous" vertical="center"/>
      <protection locked="0"/>
    </xf>
    <xf numFmtId="179" fontId="58" fillId="0" borderId="30" xfId="0" applyNumberFormat="1" applyFont="1" applyBorder="1" applyAlignment="1" applyProtection="1">
      <alignment horizontal="justify" vertical="center"/>
      <protection locked="0"/>
    </xf>
    <xf numFmtId="179" fontId="59" fillId="0" borderId="19" xfId="0" applyNumberFormat="1" applyFont="1" applyBorder="1" applyAlignment="1" applyProtection="1">
      <alignment horizontal="center" vertical="center"/>
      <protection locked="0"/>
    </xf>
    <xf numFmtId="179" fontId="59" fillId="0" borderId="32" xfId="0" applyNumberFormat="1" applyFont="1" applyBorder="1" applyAlignment="1" applyProtection="1">
      <alignment horizontal="center" vertical="center"/>
      <protection locked="0"/>
    </xf>
    <xf numFmtId="179" fontId="59" fillId="0" borderId="14" xfId="0" applyNumberFormat="1" applyFont="1" applyBorder="1" applyAlignment="1" applyProtection="1">
      <alignment horizontal="center" vertical="center"/>
      <protection locked="0"/>
    </xf>
    <xf numFmtId="179" fontId="59" fillId="0" borderId="29" xfId="0" applyNumberFormat="1" applyFont="1" applyBorder="1" applyAlignment="1" applyProtection="1">
      <alignment horizontal="center" vertical="center"/>
      <protection locked="0"/>
    </xf>
    <xf numFmtId="0" fontId="58" fillId="0" borderId="47" xfId="0" applyNumberFormat="1" applyFont="1" applyFill="1" applyBorder="1" applyAlignment="1" applyProtection="1">
      <alignment horizontal="center" vertical="center"/>
    </xf>
    <xf numFmtId="41" fontId="58" fillId="0" borderId="46" xfId="46" applyFont="1" applyFill="1" applyBorder="1" applyAlignment="1" applyProtection="1">
      <alignment vertical="center"/>
    </xf>
    <xf numFmtId="41" fontId="58" fillId="0" borderId="49" xfId="46" applyFont="1" applyFill="1" applyBorder="1" applyAlignment="1" applyProtection="1">
      <alignment vertical="center"/>
    </xf>
    <xf numFmtId="0" fontId="59" fillId="0" borderId="0" xfId="0" applyFont="1" applyFill="1" applyAlignment="1" applyProtection="1"/>
    <xf numFmtId="0" fontId="58" fillId="0" borderId="26" xfId="0" applyNumberFormat="1" applyFont="1" applyFill="1" applyBorder="1" applyAlignment="1" applyProtection="1">
      <alignment horizontal="center" vertical="center"/>
    </xf>
    <xf numFmtId="41" fontId="58" fillId="0" borderId="0" xfId="46" applyFont="1" applyFill="1" applyBorder="1" applyAlignment="1" applyProtection="1">
      <alignment vertical="center"/>
    </xf>
    <xf numFmtId="41" fontId="58" fillId="0" borderId="31" xfId="46" applyFont="1" applyFill="1" applyBorder="1" applyAlignment="1" applyProtection="1">
      <alignment vertical="center"/>
    </xf>
    <xf numFmtId="0" fontId="60" fillId="0" borderId="0" xfId="0" applyFont="1" applyAlignment="1" applyProtection="1"/>
    <xf numFmtId="0" fontId="79" fillId="0" borderId="45" xfId="0" applyNumberFormat="1" applyFont="1" applyFill="1" applyBorder="1" applyAlignment="1" applyProtection="1">
      <alignment horizontal="center" vertical="center"/>
    </xf>
    <xf numFmtId="41" fontId="79" fillId="0" borderId="41" xfId="46" applyFont="1" applyFill="1" applyBorder="1" applyAlignment="1" applyProtection="1">
      <alignment vertical="center"/>
    </xf>
    <xf numFmtId="41" fontId="79" fillId="0" borderId="48" xfId="46" applyFont="1" applyFill="1" applyBorder="1" applyAlignment="1" applyProtection="1">
      <alignment vertical="center"/>
    </xf>
    <xf numFmtId="0" fontId="60" fillId="0" borderId="0" xfId="0" applyFont="1" applyFill="1" applyAlignment="1" applyProtection="1"/>
    <xf numFmtId="41" fontId="58" fillId="0" borderId="10" xfId="46" applyFont="1" applyFill="1" applyBorder="1" applyAlignment="1" applyProtection="1">
      <alignment vertical="center"/>
    </xf>
    <xf numFmtId="41" fontId="58" fillId="0" borderId="50" xfId="46" applyFont="1" applyFill="1" applyBorder="1" applyAlignment="1" applyProtection="1">
      <alignment vertical="center"/>
    </xf>
    <xf numFmtId="179" fontId="79" fillId="0" borderId="26" xfId="0" applyNumberFormat="1" applyFont="1" applyBorder="1" applyAlignment="1" applyProtection="1">
      <alignment horizontal="center" vertical="center"/>
      <protection locked="0"/>
    </xf>
    <xf numFmtId="41" fontId="123" fillId="0" borderId="0" xfId="46" applyFont="1" applyBorder="1" applyAlignment="1" applyProtection="1">
      <alignment vertical="center"/>
    </xf>
    <xf numFmtId="41" fontId="123" fillId="0" borderId="31" xfId="46" applyFont="1" applyBorder="1" applyAlignment="1" applyProtection="1">
      <alignment vertical="center"/>
    </xf>
    <xf numFmtId="179" fontId="79" fillId="0" borderId="26" xfId="0" applyNumberFormat="1" applyFont="1" applyFill="1" applyBorder="1" applyAlignment="1" applyProtection="1">
      <alignment horizontal="center" vertical="center"/>
      <protection locked="0"/>
    </xf>
    <xf numFmtId="179" fontId="79" fillId="0" borderId="45" xfId="0" applyNumberFormat="1" applyFont="1" applyBorder="1" applyAlignment="1" applyProtection="1">
      <alignment horizontal="center" vertical="center"/>
      <protection locked="0"/>
    </xf>
    <xf numFmtId="41" fontId="123" fillId="0" borderId="41" xfId="46" applyFont="1" applyBorder="1" applyAlignment="1" applyProtection="1">
      <alignment vertical="center"/>
    </xf>
    <xf numFmtId="41" fontId="123" fillId="0" borderId="48" xfId="46" applyFont="1" applyBorder="1" applyAlignment="1" applyProtection="1">
      <alignment vertical="center"/>
    </xf>
    <xf numFmtId="0" fontId="37" fillId="0" borderId="0" xfId="0" applyFont="1" applyAlignment="1" applyProtection="1">
      <protection locked="0"/>
    </xf>
    <xf numFmtId="179" fontId="66" fillId="0" borderId="0" xfId="0" applyNumberFormat="1" applyFont="1" applyAlignment="1" applyProtection="1">
      <alignment vertical="center"/>
      <protection locked="0"/>
    </xf>
    <xf numFmtId="179" fontId="37" fillId="0" borderId="0" xfId="0" applyNumberFormat="1" applyFont="1" applyAlignment="1" applyProtection="1">
      <alignment vertical="center"/>
      <protection locked="0"/>
    </xf>
    <xf numFmtId="41" fontId="37" fillId="0" borderId="0" xfId="46" applyFont="1" applyBorder="1" applyAlignment="1" applyProtection="1">
      <alignment vertical="center"/>
      <protection locked="0"/>
    </xf>
    <xf numFmtId="0" fontId="61" fillId="0" borderId="52" xfId="0" applyNumberFormat="1" applyFont="1" applyFill="1" applyBorder="1" applyAlignment="1" applyProtection="1">
      <alignment horizontal="center" vertical="center"/>
    </xf>
    <xf numFmtId="177" fontId="66" fillId="0" borderId="46" xfId="77" applyNumberFormat="1" applyFont="1" applyFill="1" applyBorder="1" applyAlignment="1" applyProtection="1">
      <alignment horizontal="right" vertical="center"/>
      <protection locked="0"/>
    </xf>
    <xf numFmtId="3" fontId="66" fillId="0" borderId="46" xfId="77" applyNumberFormat="1" applyFont="1" applyFill="1" applyBorder="1" applyAlignment="1" applyProtection="1">
      <alignment horizontal="right" vertical="center"/>
      <protection locked="0"/>
    </xf>
    <xf numFmtId="177" fontId="66" fillId="0" borderId="46" xfId="77" applyNumberFormat="1" applyFont="1" applyFill="1" applyBorder="1" applyAlignment="1" applyProtection="1">
      <alignment horizontal="right" vertical="center" wrapText="1"/>
      <protection locked="0"/>
    </xf>
    <xf numFmtId="177" fontId="66" fillId="0" borderId="46" xfId="77" quotePrefix="1" applyNumberFormat="1" applyFont="1" applyFill="1" applyBorder="1" applyAlignment="1" applyProtection="1">
      <alignment horizontal="right" vertical="center" wrapText="1"/>
      <protection locked="0"/>
    </xf>
    <xf numFmtId="177" fontId="66" fillId="0" borderId="49" xfId="77" quotePrefix="1" applyNumberFormat="1" applyFont="1" applyFill="1" applyBorder="1" applyAlignment="1" applyProtection="1">
      <alignment horizontal="right" vertical="center" wrapText="1"/>
      <protection locked="0"/>
    </xf>
    <xf numFmtId="184" fontId="66" fillId="0" borderId="39" xfId="77" applyNumberFormat="1" applyFont="1" applyFill="1" applyBorder="1" applyAlignment="1" applyProtection="1">
      <alignment horizontal="right" vertical="center"/>
      <protection locked="0"/>
    </xf>
    <xf numFmtId="184" fontId="66" fillId="0" borderId="39" xfId="77" applyNumberFormat="1" applyFont="1" applyFill="1" applyBorder="1" applyAlignment="1" applyProtection="1">
      <alignment horizontal="right" vertical="center" wrapText="1"/>
      <protection locked="0"/>
    </xf>
    <xf numFmtId="184" fontId="66" fillId="0" borderId="39" xfId="77" quotePrefix="1" applyNumberFormat="1" applyFont="1" applyFill="1" applyBorder="1" applyAlignment="1" applyProtection="1">
      <alignment horizontal="right" vertical="center" wrapText="1"/>
      <protection locked="0"/>
    </xf>
    <xf numFmtId="184" fontId="66" fillId="0" borderId="42" xfId="46" quotePrefix="1" applyNumberFormat="1" applyFont="1" applyFill="1" applyBorder="1" applyAlignment="1" applyProtection="1">
      <alignment horizontal="right" vertical="center" wrapText="1"/>
      <protection locked="0"/>
    </xf>
    <xf numFmtId="176" fontId="72" fillId="0" borderId="0" xfId="125" applyNumberFormat="1" applyFont="1" applyBorder="1" applyAlignment="1">
      <alignment horizontal="right" vertical="top" wrapText="1"/>
    </xf>
    <xf numFmtId="41" fontId="72" fillId="0" borderId="41" xfId="46" applyNumberFormat="1" applyFont="1" applyFill="1" applyBorder="1" applyAlignment="1" applyProtection="1">
      <alignment horizontal="right" vertical="center" shrinkToFit="1"/>
    </xf>
    <xf numFmtId="176" fontId="72" fillId="0" borderId="41" xfId="125" applyNumberFormat="1" applyFont="1" applyBorder="1" applyAlignment="1">
      <alignment horizontal="right" vertical="top" wrapText="1"/>
    </xf>
    <xf numFmtId="177" fontId="65" fillId="0" borderId="33" xfId="77" applyNumberFormat="1" applyFont="1" applyFill="1" applyBorder="1" applyAlignment="1" applyProtection="1">
      <alignment horizontal="center" vertical="center"/>
    </xf>
    <xf numFmtId="177" fontId="124" fillId="0" borderId="34" xfId="77" applyNumberFormat="1" applyFont="1" applyFill="1" applyBorder="1" applyAlignment="1" applyProtection="1">
      <alignment horizontal="center" vertical="center"/>
    </xf>
    <xf numFmtId="184" fontId="66" fillId="0" borderId="41" xfId="77" applyNumberFormat="1" applyFont="1" applyFill="1" applyBorder="1" applyAlignment="1" applyProtection="1">
      <alignment horizontal="right" vertical="center"/>
      <protection locked="0"/>
    </xf>
    <xf numFmtId="184" fontId="66" fillId="0" borderId="41" xfId="77" applyNumberFormat="1" applyFont="1" applyFill="1" applyBorder="1" applyAlignment="1" applyProtection="1">
      <alignment horizontal="right" vertical="center" wrapText="1"/>
      <protection locked="0"/>
    </xf>
    <xf numFmtId="184" fontId="66" fillId="0" borderId="41" xfId="77" quotePrefix="1" applyNumberFormat="1" applyFont="1" applyFill="1" applyBorder="1" applyAlignment="1" applyProtection="1">
      <alignment horizontal="right" vertical="center" wrapText="1"/>
      <protection locked="0"/>
    </xf>
    <xf numFmtId="184" fontId="125" fillId="0" borderId="48" xfId="46" quotePrefix="1" applyNumberFormat="1" applyFont="1" applyFill="1" applyBorder="1" applyAlignment="1" applyProtection="1">
      <alignment horizontal="right" vertical="center" wrapText="1"/>
      <protection locked="0"/>
    </xf>
    <xf numFmtId="177" fontId="125" fillId="0" borderId="60" xfId="77" applyNumberFormat="1" applyFont="1" applyFill="1" applyBorder="1" applyAlignment="1" applyProtection="1">
      <alignment vertical="center"/>
      <protection locked="0"/>
    </xf>
    <xf numFmtId="177" fontId="125" fillId="0" borderId="31" xfId="77" applyNumberFormat="1" applyFont="1" applyFill="1" applyBorder="1" applyAlignment="1" applyProtection="1">
      <alignment vertical="center"/>
      <protection locked="0"/>
    </xf>
    <xf numFmtId="0" fontId="57" fillId="0" borderId="0" xfId="0" applyFont="1" applyBorder="1" applyAlignment="1" applyProtection="1">
      <alignment vertical="center"/>
      <protection locked="0"/>
    </xf>
    <xf numFmtId="0" fontId="57" fillId="0" borderId="0" xfId="0" applyFont="1" applyBorder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horizontal="center"/>
      <protection locked="0"/>
    </xf>
    <xf numFmtId="0" fontId="59" fillId="0" borderId="0" xfId="0" applyFont="1" applyAlignment="1" applyProtection="1">
      <alignment horizontal="center"/>
      <protection locked="0"/>
    </xf>
    <xf numFmtId="41" fontId="59" fillId="0" borderId="46" xfId="46" applyFont="1" applyFill="1" applyBorder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/>
    </xf>
    <xf numFmtId="41" fontId="59" fillId="0" borderId="0" xfId="46" applyFont="1" applyFill="1" applyBorder="1" applyAlignment="1" applyProtection="1">
      <alignment horizontal="center" vertical="center"/>
    </xf>
    <xf numFmtId="0" fontId="60" fillId="0" borderId="0" xfId="0" applyFont="1" applyAlignment="1" applyProtection="1">
      <alignment horizontal="center"/>
    </xf>
    <xf numFmtId="0" fontId="60" fillId="0" borderId="0" xfId="0" applyFont="1" applyFill="1" applyAlignment="1" applyProtection="1">
      <alignment horizontal="center"/>
    </xf>
    <xf numFmtId="0" fontId="59" fillId="0" borderId="0" xfId="0" applyFont="1" applyFill="1" applyAlignment="1" applyProtection="1">
      <alignment horizontal="center"/>
      <protection locked="0"/>
    </xf>
    <xf numFmtId="41" fontId="59" fillId="0" borderId="0" xfId="46" applyFont="1" applyFill="1" applyBorder="1" applyAlignment="1" applyProtection="1">
      <alignment horizontal="center" vertical="center"/>
      <protection locked="0"/>
    </xf>
    <xf numFmtId="41" fontId="59" fillId="0" borderId="0" xfId="46" applyFont="1" applyBorder="1" applyAlignment="1" applyProtection="1">
      <alignment horizontal="center" vertical="center"/>
      <protection locked="0"/>
    </xf>
    <xf numFmtId="41" fontId="59" fillId="0" borderId="41" xfId="46" applyFont="1" applyBorder="1" applyAlignment="1" applyProtection="1">
      <alignment horizontal="center" vertical="center"/>
      <protection locked="0"/>
    </xf>
    <xf numFmtId="179" fontId="59" fillId="0" borderId="0" xfId="0" applyNumberFormat="1" applyFont="1" applyAlignment="1" applyProtection="1">
      <alignment horizontal="center" vertical="center"/>
      <protection locked="0"/>
    </xf>
    <xf numFmtId="179" fontId="59" fillId="0" borderId="0" xfId="0" applyNumberFormat="1" applyFont="1" applyBorder="1" applyAlignment="1" applyProtection="1">
      <alignment horizontal="center" vertical="center"/>
      <protection locked="0"/>
    </xf>
    <xf numFmtId="0" fontId="58" fillId="0" borderId="65" xfId="0" applyNumberFormat="1" applyFont="1" applyFill="1" applyBorder="1" applyAlignment="1" applyProtection="1">
      <alignment horizontal="center" vertical="center"/>
    </xf>
    <xf numFmtId="41" fontId="59" fillId="0" borderId="49" xfId="46" applyFont="1" applyFill="1" applyBorder="1" applyAlignment="1" applyProtection="1">
      <alignment horizontal="center" vertical="center"/>
    </xf>
    <xf numFmtId="0" fontId="58" fillId="0" borderId="30" xfId="0" applyNumberFormat="1" applyFont="1" applyFill="1" applyBorder="1" applyAlignment="1" applyProtection="1">
      <alignment horizontal="center" vertical="center"/>
    </xf>
    <xf numFmtId="41" fontId="59" fillId="0" borderId="31" xfId="46" applyFont="1" applyFill="1" applyBorder="1" applyAlignment="1" applyProtection="1">
      <alignment horizontal="center" vertical="center"/>
    </xf>
    <xf numFmtId="0" fontId="61" fillId="0" borderId="30" xfId="0" applyNumberFormat="1" applyFont="1" applyFill="1" applyBorder="1" applyAlignment="1" applyProtection="1">
      <alignment horizontal="center" vertical="center"/>
    </xf>
    <xf numFmtId="179" fontId="58" fillId="0" borderId="30" xfId="0" applyNumberFormat="1" applyFont="1" applyFill="1" applyBorder="1" applyAlignment="1" applyProtection="1">
      <alignment horizontal="center" vertical="center"/>
      <protection locked="0"/>
    </xf>
    <xf numFmtId="41" fontId="59" fillId="0" borderId="31" xfId="46" applyFont="1" applyFill="1" applyBorder="1" applyAlignment="1" applyProtection="1">
      <alignment horizontal="center" vertical="center"/>
      <protection locked="0"/>
    </xf>
    <xf numFmtId="41" fontId="59" fillId="0" borderId="31" xfId="46" applyFont="1" applyBorder="1" applyAlignment="1" applyProtection="1">
      <alignment horizontal="center" vertical="center"/>
      <protection locked="0"/>
    </xf>
    <xf numFmtId="179" fontId="58" fillId="0" borderId="30" xfId="0" applyNumberFormat="1" applyFont="1" applyBorder="1" applyAlignment="1" applyProtection="1">
      <alignment horizontal="center" vertical="center"/>
      <protection locked="0"/>
    </xf>
    <xf numFmtId="179" fontId="58" fillId="0" borderId="64" xfId="0" applyNumberFormat="1" applyFont="1" applyBorder="1" applyAlignment="1" applyProtection="1">
      <alignment horizontal="center" vertical="center"/>
      <protection locked="0"/>
    </xf>
    <xf numFmtId="41" fontId="59" fillId="0" borderId="48" xfId="46" applyFont="1" applyBorder="1" applyAlignment="1" applyProtection="1">
      <alignment horizontal="center" vertical="center"/>
      <protection locked="0"/>
    </xf>
    <xf numFmtId="179" fontId="58" fillId="0" borderId="19" xfId="0" applyNumberFormat="1" applyFont="1" applyBorder="1" applyAlignment="1" applyProtection="1">
      <alignment horizontal="right" vertical="center"/>
      <protection locked="0"/>
    </xf>
    <xf numFmtId="179" fontId="58" fillId="0" borderId="14" xfId="0" applyNumberFormat="1" applyFont="1" applyBorder="1" applyAlignment="1" applyProtection="1">
      <alignment horizontal="left" vertical="center"/>
      <protection locked="0"/>
    </xf>
    <xf numFmtId="179" fontId="58" fillId="0" borderId="18" xfId="0" applyNumberFormat="1" applyFont="1" applyBorder="1" applyAlignment="1" applyProtection="1">
      <alignment horizontal="left" vertical="center"/>
      <protection locked="0"/>
    </xf>
    <xf numFmtId="179" fontId="59" fillId="0" borderId="18" xfId="0" applyNumberFormat="1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protection locked="0"/>
    </xf>
    <xf numFmtId="0" fontId="58" fillId="0" borderId="21" xfId="0" applyFont="1" applyBorder="1" applyAlignment="1" applyProtection="1">
      <alignment horizontal="right" shrinkToFit="1"/>
      <protection locked="0"/>
    </xf>
    <xf numFmtId="0" fontId="58" fillId="0" borderId="26" xfId="0" applyFont="1" applyBorder="1" applyAlignment="1" applyProtection="1">
      <alignment shrinkToFit="1"/>
      <protection locked="0"/>
    </xf>
    <xf numFmtId="41" fontId="62" fillId="0" borderId="46" xfId="46" applyNumberFormat="1" applyFont="1" applyFill="1" applyBorder="1" applyAlignment="1" applyProtection="1">
      <alignment vertical="center" shrinkToFit="1"/>
    </xf>
    <xf numFmtId="0" fontId="59" fillId="0" borderId="0" xfId="0" applyFont="1" applyAlignment="1" applyProtection="1"/>
    <xf numFmtId="41" fontId="62" fillId="0" borderId="0" xfId="46" applyNumberFormat="1" applyFont="1" applyFill="1" applyBorder="1" applyAlignment="1" applyProtection="1">
      <alignment vertical="center" shrinkToFit="1"/>
    </xf>
    <xf numFmtId="41" fontId="62" fillId="0" borderId="0" xfId="46" applyNumberFormat="1" applyFont="1" applyFill="1" applyBorder="1" applyAlignment="1" applyProtection="1">
      <alignment vertical="center" shrinkToFit="1"/>
      <protection locked="0"/>
    </xf>
    <xf numFmtId="0" fontId="59" fillId="0" borderId="0" xfId="0" applyFont="1" applyFill="1" applyAlignment="1" applyProtection="1">
      <protection locked="0"/>
    </xf>
    <xf numFmtId="0" fontId="60" fillId="0" borderId="0" xfId="0" applyFont="1" applyAlignment="1" applyProtection="1">
      <protection locked="0"/>
    </xf>
    <xf numFmtId="176" fontId="59" fillId="0" borderId="0" xfId="0" applyNumberFormat="1" applyFont="1" applyAlignment="1" applyProtection="1">
      <protection locked="0"/>
    </xf>
    <xf numFmtId="176" fontId="59" fillId="0" borderId="0" xfId="0" applyNumberFormat="1" applyFont="1" applyAlignment="1" applyProtection="1">
      <alignment horizontal="right"/>
      <protection locked="0"/>
    </xf>
    <xf numFmtId="41" fontId="59" fillId="0" borderId="46" xfId="46" applyFont="1" applyFill="1" applyBorder="1" applyAlignment="1" applyProtection="1">
      <alignment vertical="center"/>
    </xf>
    <xf numFmtId="41" fontId="59" fillId="0" borderId="46" xfId="46" applyNumberFormat="1" applyFont="1" applyFill="1" applyBorder="1" applyAlignment="1" applyProtection="1">
      <alignment vertical="center"/>
    </xf>
    <xf numFmtId="41" fontId="59" fillId="0" borderId="0" xfId="46" applyFont="1" applyFill="1" applyBorder="1" applyAlignment="1" applyProtection="1">
      <alignment vertical="center"/>
    </xf>
    <xf numFmtId="41" fontId="59" fillId="0" borderId="0" xfId="46" applyNumberFormat="1" applyFont="1" applyFill="1" applyBorder="1" applyAlignment="1" applyProtection="1">
      <alignment vertical="center"/>
    </xf>
    <xf numFmtId="41" fontId="59" fillId="0" borderId="0" xfId="46" applyFont="1" applyFill="1" applyBorder="1" applyAlignment="1" applyProtection="1">
      <alignment vertical="center"/>
      <protection locked="0"/>
    </xf>
    <xf numFmtId="41" fontId="59" fillId="0" borderId="0" xfId="46" applyNumberFormat="1" applyFont="1" applyFill="1" applyBorder="1" applyAlignment="1" applyProtection="1">
      <alignment vertical="center"/>
      <protection locked="0"/>
    </xf>
    <xf numFmtId="0" fontId="60" fillId="0" borderId="0" xfId="0" applyFont="1" applyFill="1" applyAlignment="1" applyProtection="1">
      <protection locked="0"/>
    </xf>
    <xf numFmtId="0" fontId="58" fillId="0" borderId="51" xfId="0" applyFont="1" applyBorder="1" applyAlignment="1" applyProtection="1">
      <alignment horizontal="right"/>
      <protection locked="0"/>
    </xf>
    <xf numFmtId="0" fontId="58" fillId="0" borderId="28" xfId="0" applyFont="1" applyBorder="1" applyAlignment="1" applyProtection="1">
      <protection locked="0"/>
    </xf>
    <xf numFmtId="0" fontId="59" fillId="0" borderId="19" xfId="0" applyFont="1" applyFill="1" applyBorder="1" applyAlignment="1" applyProtection="1">
      <alignment horizontal="center" vertical="center"/>
    </xf>
    <xf numFmtId="41" fontId="59" fillId="0" borderId="43" xfId="46" applyFont="1" applyFill="1" applyBorder="1" applyAlignment="1" applyProtection="1">
      <alignment vertical="center"/>
    </xf>
    <xf numFmtId="0" fontId="59" fillId="0" borderId="14" xfId="0" applyFont="1" applyFill="1" applyBorder="1" applyAlignment="1" applyProtection="1">
      <alignment horizontal="center" vertical="center"/>
    </xf>
    <xf numFmtId="41" fontId="59" fillId="0" borderId="27" xfId="46" applyFont="1" applyFill="1" applyBorder="1" applyAlignment="1" applyProtection="1">
      <alignment vertical="center"/>
    </xf>
    <xf numFmtId="0" fontId="59" fillId="0" borderId="14" xfId="0" applyFont="1" applyFill="1" applyBorder="1" applyAlignment="1" applyProtection="1">
      <alignment horizontal="center" vertical="center"/>
      <protection locked="0"/>
    </xf>
    <xf numFmtId="41" fontId="59" fillId="0" borderId="27" xfId="46" applyFont="1" applyFill="1" applyBorder="1" applyAlignment="1" applyProtection="1">
      <alignment vertical="center"/>
      <protection locked="0"/>
    </xf>
    <xf numFmtId="0" fontId="60" fillId="0" borderId="18" xfId="0" applyFont="1" applyFill="1" applyBorder="1" applyAlignment="1" applyProtection="1">
      <alignment horizontal="center" vertical="center"/>
      <protection locked="0"/>
    </xf>
    <xf numFmtId="41" fontId="59" fillId="0" borderId="39" xfId="46" applyFont="1" applyFill="1" applyBorder="1" applyAlignment="1" applyProtection="1">
      <alignment vertical="center"/>
      <protection locked="0"/>
    </xf>
    <xf numFmtId="41" fontId="59" fillId="0" borderId="39" xfId="46" applyNumberFormat="1" applyFont="1" applyFill="1" applyBorder="1" applyAlignment="1" applyProtection="1">
      <alignment vertical="center"/>
      <protection locked="0"/>
    </xf>
    <xf numFmtId="41" fontId="59" fillId="0" borderId="38" xfId="46" applyFont="1" applyFill="1" applyBorder="1" applyAlignment="1" applyProtection="1">
      <alignment vertical="center"/>
      <protection locked="0"/>
    </xf>
    <xf numFmtId="0" fontId="58" fillId="0" borderId="18" xfId="0" applyFont="1" applyFill="1" applyBorder="1" applyAlignment="1" applyProtection="1">
      <alignment horizontal="center" vertical="center" wrapText="1"/>
      <protection locked="0"/>
    </xf>
    <xf numFmtId="0" fontId="58" fillId="0" borderId="38" xfId="0" applyFont="1" applyFill="1" applyBorder="1" applyAlignment="1" applyProtection="1">
      <alignment horizontal="center" vertical="center" wrapText="1"/>
      <protection locked="0"/>
    </xf>
    <xf numFmtId="0" fontId="58" fillId="0" borderId="18" xfId="0" applyFont="1" applyFill="1" applyBorder="1" applyAlignment="1" applyProtection="1">
      <alignment horizontal="center" vertical="center"/>
      <protection locked="0"/>
    </xf>
    <xf numFmtId="0" fontId="58" fillId="0" borderId="51" xfId="0" applyFont="1" applyFill="1" applyBorder="1" applyAlignment="1" applyProtection="1">
      <alignment horizontal="right" vertical="center"/>
      <protection locked="0"/>
    </xf>
    <xf numFmtId="0" fontId="58" fillId="0" borderId="19" xfId="0" applyFont="1" applyFill="1" applyBorder="1" applyAlignment="1" applyProtection="1">
      <alignment horizontal="center" vertical="center"/>
      <protection locked="0"/>
    </xf>
    <xf numFmtId="0" fontId="58" fillId="0" borderId="43" xfId="0" applyFont="1" applyFill="1" applyBorder="1" applyAlignment="1" applyProtection="1">
      <alignment horizontal="center" vertical="center" wrapText="1"/>
      <protection locked="0"/>
    </xf>
    <xf numFmtId="0" fontId="79" fillId="0" borderId="19" xfId="0" applyFont="1" applyFill="1" applyBorder="1" applyAlignment="1" applyProtection="1">
      <alignment horizontal="center" vertical="center"/>
      <protection locked="0"/>
    </xf>
    <xf numFmtId="0" fontId="58" fillId="0" borderId="19" xfId="0" applyFont="1" applyFill="1" applyBorder="1" applyAlignment="1" applyProtection="1">
      <alignment horizontal="center" vertical="center" wrapText="1"/>
      <protection locked="0"/>
    </xf>
    <xf numFmtId="0" fontId="58" fillId="0" borderId="37" xfId="0" applyFont="1" applyFill="1" applyBorder="1" applyAlignment="1" applyProtection="1">
      <alignment vertical="center" wrapText="1"/>
      <protection locked="0"/>
    </xf>
    <xf numFmtId="0" fontId="58" fillId="0" borderId="28" xfId="0" applyFont="1" applyFill="1" applyBorder="1" applyAlignment="1" applyProtection="1">
      <alignment horizontal="center" vertical="center" shrinkToFit="1"/>
    </xf>
    <xf numFmtId="41" fontId="67" fillId="0" borderId="27" xfId="46" applyFont="1" applyFill="1" applyBorder="1" applyAlignment="1" applyProtection="1">
      <alignment horizontal="center" vertical="center" wrapText="1"/>
    </xf>
    <xf numFmtId="0" fontId="58" fillId="0" borderId="14" xfId="0" applyFont="1" applyFill="1" applyBorder="1" applyAlignment="1" applyProtection="1">
      <alignment horizontal="center" vertical="center" shrinkToFit="1"/>
    </xf>
    <xf numFmtId="41" fontId="58" fillId="0" borderId="27" xfId="46" applyFont="1" applyFill="1" applyBorder="1" applyAlignment="1" applyProtection="1">
      <alignment horizontal="center" vertical="center" shrinkToFit="1"/>
    </xf>
    <xf numFmtId="41" fontId="122" fillId="0" borderId="27" xfId="46" applyFont="1" applyFill="1" applyBorder="1" applyAlignment="1">
      <alignment vertical="center" shrinkToFit="1"/>
    </xf>
    <xf numFmtId="0" fontId="61" fillId="0" borderId="18" xfId="0" applyFont="1" applyFill="1" applyBorder="1" applyAlignment="1" applyProtection="1">
      <alignment horizontal="center" vertical="center" shrinkToFit="1"/>
    </xf>
    <xf numFmtId="176" fontId="58" fillId="0" borderId="14" xfId="46" applyNumberFormat="1" applyFont="1" applyFill="1" applyBorder="1" applyAlignment="1" applyProtection="1">
      <alignment horizontal="center" vertical="center" shrinkToFit="1"/>
      <protection locked="0"/>
    </xf>
    <xf numFmtId="176" fontId="58" fillId="0" borderId="18" xfId="46" applyNumberFormat="1" applyFont="1" applyFill="1" applyBorder="1" applyAlignment="1" applyProtection="1">
      <alignment horizontal="center" vertical="center" shrinkToFit="1"/>
      <protection locked="0"/>
    </xf>
    <xf numFmtId="41" fontId="122" fillId="0" borderId="28" xfId="46" applyFont="1" applyFill="1" applyBorder="1" applyAlignment="1">
      <alignment horizontal="right" shrinkToFit="1"/>
    </xf>
    <xf numFmtId="41" fontId="122" fillId="0" borderId="0" xfId="46" applyFont="1" applyFill="1" applyBorder="1" applyAlignment="1">
      <alignment horizontal="right" shrinkToFit="1"/>
    </xf>
    <xf numFmtId="41" fontId="122" fillId="0" borderId="0" xfId="46" applyFont="1" applyFill="1" applyBorder="1"/>
    <xf numFmtId="41" fontId="122" fillId="0" borderId="27" xfId="46" applyFont="1" applyFill="1" applyBorder="1" applyAlignment="1">
      <alignment horizontal="right" shrinkToFit="1"/>
    </xf>
    <xf numFmtId="41" fontId="122" fillId="0" borderId="37" xfId="46" applyFont="1" applyFill="1" applyBorder="1" applyAlignment="1">
      <alignment horizontal="right" shrinkToFit="1"/>
    </xf>
    <xf numFmtId="41" fontId="122" fillId="0" borderId="39" xfId="46" applyFont="1" applyFill="1" applyBorder="1" applyAlignment="1">
      <alignment horizontal="right" shrinkToFit="1"/>
    </xf>
    <xf numFmtId="41" fontId="122" fillId="0" borderId="39" xfId="46" applyFont="1" applyFill="1" applyBorder="1"/>
    <xf numFmtId="41" fontId="122" fillId="0" borderId="38" xfId="46" applyFont="1" applyFill="1" applyBorder="1" applyAlignment="1">
      <alignment horizontal="right" shrinkToFit="1"/>
    </xf>
    <xf numFmtId="179" fontId="64" fillId="0" borderId="14" xfId="0" applyNumberFormat="1" applyFont="1" applyBorder="1" applyAlignment="1" applyProtection="1">
      <alignment horizontal="center" vertical="center"/>
      <protection locked="0"/>
    </xf>
    <xf numFmtId="179" fontId="64" fillId="0" borderId="37" xfId="0" applyNumberFormat="1" applyFont="1" applyBorder="1" applyAlignment="1" applyProtection="1">
      <alignment horizontal="center" vertical="center" wrapText="1"/>
      <protection locked="0"/>
    </xf>
    <xf numFmtId="0" fontId="58" fillId="0" borderId="47" xfId="0" applyFont="1" applyFill="1" applyBorder="1" applyAlignment="1" applyProtection="1">
      <alignment horizontal="center" vertical="center" shrinkToFit="1"/>
    </xf>
    <xf numFmtId="41" fontId="62" fillId="0" borderId="49" xfId="46" applyNumberFormat="1" applyFont="1" applyFill="1" applyBorder="1" applyAlignment="1" applyProtection="1">
      <alignment vertical="center" shrinkToFit="1"/>
    </xf>
    <xf numFmtId="0" fontId="58" fillId="0" borderId="26" xfId="0" applyFont="1" applyFill="1" applyBorder="1" applyAlignment="1" applyProtection="1">
      <alignment horizontal="center" vertical="center" shrinkToFit="1"/>
    </xf>
    <xf numFmtId="41" fontId="62" fillId="0" borderId="31" xfId="46" applyNumberFormat="1" applyFont="1" applyFill="1" applyBorder="1" applyAlignment="1" applyProtection="1">
      <alignment vertical="center" shrinkToFit="1"/>
    </xf>
    <xf numFmtId="0" fontId="58" fillId="0" borderId="26" xfId="0" applyFont="1" applyFill="1" applyBorder="1" applyAlignment="1" applyProtection="1">
      <alignment horizontal="center" vertical="center" shrinkToFit="1"/>
      <protection locked="0"/>
    </xf>
    <xf numFmtId="41" fontId="62" fillId="0" borderId="31" xfId="46" applyNumberFormat="1" applyFont="1" applyFill="1" applyBorder="1" applyAlignment="1" applyProtection="1">
      <alignment vertical="center" shrinkToFit="1"/>
      <protection locked="0"/>
    </xf>
    <xf numFmtId="41" fontId="62" fillId="0" borderId="41" xfId="46" applyNumberFormat="1" applyFont="1" applyFill="1" applyBorder="1" applyAlignment="1" applyProtection="1">
      <alignment vertical="center" shrinkToFit="1"/>
      <protection locked="0"/>
    </xf>
    <xf numFmtId="41" fontId="62" fillId="0" borderId="48" xfId="46" applyNumberFormat="1" applyFont="1" applyFill="1" applyBorder="1" applyAlignment="1" applyProtection="1">
      <alignment vertical="center" shrinkToFit="1"/>
      <protection locked="0"/>
    </xf>
    <xf numFmtId="177" fontId="125" fillId="0" borderId="66" xfId="77" applyNumberFormat="1" applyFont="1" applyFill="1" applyBorder="1" applyAlignment="1" applyProtection="1">
      <alignment vertical="center"/>
      <protection locked="0"/>
    </xf>
    <xf numFmtId="0" fontId="61" fillId="0" borderId="45" xfId="0" applyFont="1" applyFill="1" applyBorder="1" applyAlignment="1" applyProtection="1">
      <alignment horizontal="center" vertical="center" shrinkToFit="1"/>
      <protection locked="0"/>
    </xf>
    <xf numFmtId="0" fontId="57" fillId="0" borderId="0" xfId="0" applyFont="1" applyBorder="1" applyAlignment="1" applyProtection="1">
      <alignment vertical="center"/>
      <protection locked="0"/>
    </xf>
    <xf numFmtId="0" fontId="58" fillId="0" borderId="0" xfId="0" applyFont="1" applyBorder="1" applyAlignment="1" applyProtection="1">
      <alignment horizontal="right"/>
      <protection locked="0"/>
    </xf>
    <xf numFmtId="179" fontId="59" fillId="0" borderId="35" xfId="0" applyNumberFormat="1" applyFont="1" applyBorder="1" applyAlignment="1" applyProtection="1">
      <alignment horizontal="center" vertical="center"/>
      <protection locked="0"/>
    </xf>
    <xf numFmtId="179" fontId="59" fillId="0" borderId="36" xfId="0" applyNumberFormat="1" applyFont="1" applyBorder="1" applyAlignment="1" applyProtection="1">
      <alignment horizontal="center" vertical="center"/>
      <protection locked="0"/>
    </xf>
    <xf numFmtId="179" fontId="59" fillId="0" borderId="63" xfId="0" applyNumberFormat="1" applyFont="1" applyBorder="1" applyAlignment="1" applyProtection="1">
      <alignment horizontal="center" vertical="center"/>
      <protection locked="0"/>
    </xf>
    <xf numFmtId="179" fontId="64" fillId="0" borderId="37" xfId="0" applyNumberFormat="1" applyFont="1" applyBorder="1" applyAlignment="1" applyProtection="1">
      <alignment horizontal="center" vertical="center" wrapText="1"/>
      <protection locked="0"/>
    </xf>
    <xf numFmtId="179" fontId="64" fillId="0" borderId="38" xfId="0" applyNumberFormat="1" applyFont="1" applyBorder="1" applyAlignment="1" applyProtection="1">
      <alignment horizontal="center" vertical="center"/>
      <protection locked="0"/>
    </xf>
    <xf numFmtId="179" fontId="64" fillId="0" borderId="14" xfId="0" applyNumberFormat="1" applyFont="1" applyBorder="1" applyAlignment="1" applyProtection="1">
      <alignment horizontal="center" vertical="center"/>
      <protection locked="0"/>
    </xf>
    <xf numFmtId="179" fontId="58" fillId="0" borderId="0" xfId="0" applyNumberFormat="1" applyFont="1" applyBorder="1" applyAlignment="1" applyProtection="1">
      <alignment vertical="center"/>
      <protection locked="0"/>
    </xf>
    <xf numFmtId="179" fontId="64" fillId="0" borderId="28" xfId="0" applyNumberFormat="1" applyFont="1" applyBorder="1" applyAlignment="1" applyProtection="1">
      <alignment horizontal="center" vertical="center"/>
      <protection locked="0"/>
    </xf>
    <xf numFmtId="179" fontId="64" fillId="0" borderId="19" xfId="0" applyNumberFormat="1" applyFont="1" applyBorder="1" applyAlignment="1" applyProtection="1">
      <alignment horizontal="center" vertical="center"/>
      <protection locked="0"/>
    </xf>
    <xf numFmtId="0" fontId="57" fillId="0" borderId="0" xfId="0" applyFont="1" applyBorder="1" applyAlignment="1" applyProtection="1">
      <alignment horizontal="left" vertical="center"/>
      <protection locked="0"/>
    </xf>
    <xf numFmtId="179" fontId="58" fillId="0" borderId="0" xfId="0" applyNumberFormat="1" applyFont="1" applyFill="1" applyBorder="1" applyAlignment="1" applyProtection="1">
      <alignment vertical="center"/>
      <protection locked="0"/>
    </xf>
    <xf numFmtId="0" fontId="64" fillId="0" borderId="24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34" xfId="0" applyNumberFormat="1" applyFont="1" applyBorder="1" applyAlignment="1" applyProtection="1">
      <alignment horizontal="center" vertical="center" wrapText="1" shrinkToFit="1"/>
      <protection locked="0"/>
    </xf>
    <xf numFmtId="0" fontId="62" fillId="0" borderId="37" xfId="0" applyNumberFormat="1" applyFont="1" applyBorder="1" applyAlignment="1" applyProtection="1">
      <alignment horizontal="center" vertical="center" wrapText="1" shrinkToFit="1"/>
      <protection locked="0"/>
    </xf>
    <xf numFmtId="0" fontId="62" fillId="0" borderId="42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37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38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23" xfId="0" applyNumberFormat="1" applyFont="1" applyBorder="1" applyAlignment="1" applyProtection="1">
      <alignment horizontal="center" vertical="center" wrapText="1" shrinkToFit="1"/>
      <protection locked="0"/>
    </xf>
    <xf numFmtId="41" fontId="78" fillId="0" borderId="37" xfId="46" applyFont="1" applyFill="1" applyBorder="1" applyAlignment="1" applyProtection="1">
      <alignment horizontal="center" vertical="center" wrapText="1" shrinkToFit="1"/>
      <protection locked="0"/>
    </xf>
    <xf numFmtId="41" fontId="78" fillId="0" borderId="39" xfId="46" applyFont="1" applyFill="1" applyBorder="1" applyAlignment="1" applyProtection="1">
      <alignment horizontal="center" vertical="center" wrapText="1" shrinkToFit="1"/>
      <protection locked="0"/>
    </xf>
    <xf numFmtId="0" fontId="62" fillId="0" borderId="38" xfId="0" applyNumberFormat="1" applyFont="1" applyBorder="1" applyAlignment="1" applyProtection="1">
      <alignment horizontal="center" vertical="center" wrapText="1" shrinkToFit="1"/>
      <protection locked="0"/>
    </xf>
    <xf numFmtId="0" fontId="77" fillId="0" borderId="0" xfId="0" applyFont="1" applyBorder="1" applyAlignment="1" applyProtection="1">
      <alignment horizontal="left" vertical="center"/>
      <protection locked="0"/>
    </xf>
    <xf numFmtId="0" fontId="64" fillId="0" borderId="55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12" xfId="0" applyNumberFormat="1" applyFont="1" applyBorder="1" applyAlignment="1" applyProtection="1">
      <alignment horizontal="center" vertical="center" wrapText="1" shrinkToFit="1"/>
      <protection locked="0"/>
    </xf>
    <xf numFmtId="41" fontId="78" fillId="0" borderId="24" xfId="46" applyFont="1" applyFill="1" applyBorder="1" applyAlignment="1" applyProtection="1">
      <alignment horizontal="center" vertical="center" wrapText="1" shrinkToFit="1"/>
      <protection locked="0"/>
    </xf>
    <xf numFmtId="41" fontId="78" fillId="0" borderId="23" xfId="46" applyFont="1" applyFill="1" applyBorder="1" applyAlignment="1" applyProtection="1">
      <alignment horizontal="center" vertical="center" wrapText="1" shrinkToFit="1"/>
      <protection locked="0"/>
    </xf>
    <xf numFmtId="41" fontId="78" fillId="0" borderId="33" xfId="46" applyFont="1" applyFill="1" applyBorder="1" applyAlignment="1" applyProtection="1">
      <alignment horizontal="center" vertical="center" wrapText="1" shrinkToFit="1"/>
      <protection locked="0"/>
    </xf>
    <xf numFmtId="41" fontId="78" fillId="0" borderId="38" xfId="46" applyFont="1" applyFill="1" applyBorder="1" applyAlignment="1" applyProtection="1">
      <alignment horizontal="center" vertical="center" wrapText="1" shrinkToFit="1"/>
      <protection locked="0"/>
    </xf>
    <xf numFmtId="0" fontId="83" fillId="0" borderId="0" xfId="0" applyFont="1" applyBorder="1" applyAlignment="1" applyProtection="1">
      <alignment horizontal="right" vertical="center"/>
      <protection locked="0"/>
    </xf>
    <xf numFmtId="0" fontId="62" fillId="0" borderId="24" xfId="0" applyNumberFormat="1" applyFont="1" applyBorder="1" applyAlignment="1" applyProtection="1">
      <alignment horizontal="center" vertical="center" wrapText="1" shrinkToFit="1"/>
      <protection locked="0"/>
    </xf>
    <xf numFmtId="0" fontId="62" fillId="0" borderId="23" xfId="0" applyNumberFormat="1" applyFont="1" applyBorder="1" applyAlignment="1" applyProtection="1">
      <alignment horizontal="center" vertical="center" wrapText="1" shrinkToFit="1"/>
      <protection locked="0"/>
    </xf>
    <xf numFmtId="0" fontId="58" fillId="0" borderId="24" xfId="0" applyNumberFormat="1" applyFont="1" applyBorder="1" applyAlignment="1" applyProtection="1">
      <alignment horizontal="center" vertical="center" wrapText="1" shrinkToFit="1"/>
      <protection locked="0"/>
    </xf>
    <xf numFmtId="0" fontId="58" fillId="0" borderId="23" xfId="0" applyNumberFormat="1" applyFont="1" applyBorder="1" applyAlignment="1" applyProtection="1">
      <alignment horizontal="center" vertical="center" wrapText="1" shrinkToFit="1"/>
      <protection locked="0"/>
    </xf>
    <xf numFmtId="0" fontId="64" fillId="0" borderId="42" xfId="0" applyNumberFormat="1" applyFont="1" applyBorder="1" applyAlignment="1" applyProtection="1">
      <alignment horizontal="center" vertical="center" wrapText="1" shrinkToFit="1"/>
      <protection locked="0"/>
    </xf>
    <xf numFmtId="0" fontId="57" fillId="0" borderId="41" xfId="0" applyFont="1" applyBorder="1" applyAlignment="1" applyProtection="1">
      <alignment horizontal="left" vertical="center"/>
      <protection locked="0"/>
    </xf>
    <xf numFmtId="0" fontId="58" fillId="0" borderId="41" xfId="0" applyFont="1" applyBorder="1" applyAlignment="1" applyProtection="1">
      <alignment horizontal="right"/>
      <protection locked="0"/>
    </xf>
    <xf numFmtId="179" fontId="59" fillId="0" borderId="0" xfId="0" applyNumberFormat="1" applyFont="1" applyBorder="1" applyAlignment="1" applyProtection="1">
      <alignment horizontal="left" vertical="center"/>
      <protection locked="0"/>
    </xf>
    <xf numFmtId="0" fontId="62" fillId="0" borderId="22" xfId="0" applyFont="1" applyBorder="1" applyAlignment="1" applyProtection="1">
      <alignment horizontal="center" vertical="center"/>
      <protection locked="0"/>
    </xf>
    <xf numFmtId="0" fontId="62" fillId="0" borderId="14" xfId="0" applyFont="1" applyBorder="1" applyAlignment="1" applyProtection="1">
      <alignment horizontal="center" vertical="center"/>
      <protection locked="0"/>
    </xf>
    <xf numFmtId="0" fontId="62" fillId="0" borderId="24" xfId="0" applyFont="1" applyBorder="1" applyAlignment="1" applyProtection="1">
      <alignment horizontal="center" vertical="center"/>
      <protection locked="0"/>
    </xf>
    <xf numFmtId="0" fontId="62" fillId="0" borderId="23" xfId="0" applyFont="1" applyBorder="1" applyAlignment="1" applyProtection="1">
      <alignment horizontal="center" vertical="center"/>
      <protection locked="0"/>
    </xf>
    <xf numFmtId="0" fontId="62" fillId="0" borderId="28" xfId="0" applyFont="1" applyBorder="1" applyAlignment="1" applyProtection="1">
      <alignment horizontal="center" vertical="center"/>
      <protection locked="0"/>
    </xf>
    <xf numFmtId="0" fontId="62" fillId="0" borderId="26" xfId="0" applyFont="1" applyFill="1" applyBorder="1" applyAlignment="1" applyProtection="1">
      <alignment horizontal="center" vertical="center"/>
    </xf>
    <xf numFmtId="0" fontId="62" fillId="0" borderId="45" xfId="0" applyFont="1" applyFill="1" applyBorder="1" applyAlignment="1" applyProtection="1">
      <alignment horizontal="center" vertical="center"/>
    </xf>
    <xf numFmtId="177" fontId="62" fillId="0" borderId="0" xfId="77" applyNumberFormat="1" applyFont="1" applyFill="1" applyBorder="1" applyAlignment="1" applyProtection="1">
      <alignment horizontal="center" vertical="center"/>
    </xf>
    <xf numFmtId="177" fontId="62" fillId="0" borderId="41" xfId="77" applyNumberFormat="1" applyFont="1" applyFill="1" applyBorder="1" applyAlignment="1" applyProtection="1">
      <alignment horizontal="center" vertical="center"/>
    </xf>
    <xf numFmtId="0" fontId="62" fillId="0" borderId="25" xfId="0" applyFont="1" applyBorder="1" applyAlignment="1" applyProtection="1">
      <alignment horizontal="center" vertical="center"/>
      <protection locked="0"/>
    </xf>
    <xf numFmtId="0" fontId="62" fillId="0" borderId="29" xfId="0" applyFont="1" applyBorder="1" applyAlignment="1" applyProtection="1">
      <alignment horizontal="center" vertical="center"/>
      <protection locked="0"/>
    </xf>
    <xf numFmtId="0" fontId="62" fillId="0" borderId="19" xfId="0" applyFont="1" applyBorder="1" applyAlignment="1" applyProtection="1">
      <alignment horizontal="center" vertical="center"/>
      <protection locked="0"/>
    </xf>
    <xf numFmtId="0" fontId="66" fillId="0" borderId="19" xfId="0" applyFont="1" applyBorder="1" applyAlignment="1" applyProtection="1">
      <alignment horizontal="center" vertical="center"/>
      <protection locked="0"/>
    </xf>
    <xf numFmtId="0" fontId="66" fillId="0" borderId="14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center" vertical="center"/>
      <protection locked="0"/>
    </xf>
    <xf numFmtId="177" fontId="62" fillId="0" borderId="46" xfId="77" applyNumberFormat="1" applyFont="1" applyFill="1" applyBorder="1" applyAlignment="1" applyProtection="1">
      <alignment horizontal="center" vertical="center"/>
      <protection locked="0"/>
    </xf>
    <xf numFmtId="177" fontId="62" fillId="0" borderId="39" xfId="77" applyNumberFormat="1" applyFont="1" applyFill="1" applyBorder="1" applyAlignment="1" applyProtection="1">
      <alignment horizontal="center" vertical="center"/>
      <protection locked="0"/>
    </xf>
    <xf numFmtId="177" fontId="65" fillId="0" borderId="33" xfId="77" applyNumberFormat="1" applyFont="1" applyFill="1" applyBorder="1" applyAlignment="1" applyProtection="1">
      <alignment horizontal="center" vertical="center"/>
    </xf>
    <xf numFmtId="177" fontId="65" fillId="0" borderId="41" xfId="77" applyNumberFormat="1" applyFont="1" applyFill="1" applyBorder="1" applyAlignment="1" applyProtection="1">
      <alignment horizontal="center" vertical="center"/>
    </xf>
    <xf numFmtId="41" fontId="62" fillId="0" borderId="0" xfId="77" applyNumberFormat="1" applyFont="1" applyFill="1" applyBorder="1" applyAlignment="1" applyProtection="1">
      <alignment horizontal="center" vertical="center"/>
    </xf>
    <xf numFmtId="0" fontId="62" fillId="0" borderId="47" xfId="0" applyFont="1" applyBorder="1" applyAlignment="1" applyProtection="1">
      <alignment horizontal="center" vertical="center"/>
      <protection locked="0"/>
    </xf>
    <xf numFmtId="0" fontId="62" fillId="0" borderId="26" xfId="0" applyFont="1" applyBorder="1" applyAlignment="1" applyProtection="1">
      <alignment horizontal="center" vertical="center"/>
      <protection locked="0"/>
    </xf>
    <xf numFmtId="41" fontId="62" fillId="0" borderId="46" xfId="0" applyNumberFormat="1" applyFont="1" applyBorder="1" applyAlignment="1" applyProtection="1">
      <alignment horizontal="center" vertical="center" wrapText="1"/>
      <protection locked="0"/>
    </xf>
    <xf numFmtId="41" fontId="62" fillId="0" borderId="0" xfId="0" applyNumberFormat="1" applyFont="1" applyBorder="1" applyAlignment="1" applyProtection="1">
      <alignment horizontal="center" vertical="center" wrapText="1"/>
      <protection locked="0"/>
    </xf>
    <xf numFmtId="0" fontId="61" fillId="0" borderId="21" xfId="0" applyFont="1" applyFill="1" applyBorder="1" applyAlignment="1" applyProtection="1">
      <alignment horizontal="center" vertical="center"/>
    </xf>
    <xf numFmtId="0" fontId="61" fillId="0" borderId="45" xfId="0" applyFont="1" applyFill="1" applyBorder="1" applyAlignment="1" applyProtection="1">
      <alignment horizontal="center" vertical="center"/>
    </xf>
    <xf numFmtId="0" fontId="66" fillId="0" borderId="26" xfId="0" applyFont="1" applyFill="1" applyBorder="1" applyAlignment="1" applyProtection="1">
      <alignment horizontal="center" vertical="center"/>
    </xf>
    <xf numFmtId="177" fontId="66" fillId="0" borderId="0" xfId="77" applyNumberFormat="1" applyFont="1" applyFill="1" applyBorder="1" applyAlignment="1" applyProtection="1">
      <alignment horizontal="center" vertical="center"/>
    </xf>
    <xf numFmtId="0" fontId="64" fillId="0" borderId="43" xfId="0" applyFont="1" applyBorder="1" applyAlignment="1" applyProtection="1">
      <alignment horizontal="center" vertical="center" wrapText="1" shrinkToFit="1"/>
      <protection locked="0"/>
    </xf>
    <xf numFmtId="0" fontId="64" fillId="0" borderId="27" xfId="0" applyFont="1" applyBorder="1" applyAlignment="1" applyProtection="1">
      <alignment horizontal="center" vertical="center" wrapText="1" shrinkToFit="1"/>
      <protection locked="0"/>
    </xf>
    <xf numFmtId="0" fontId="58" fillId="0" borderId="24" xfId="0" applyFont="1" applyBorder="1" applyAlignment="1" applyProtection="1">
      <alignment horizontal="center" vertical="center" wrapText="1" shrinkToFit="1"/>
      <protection locked="0"/>
    </xf>
    <xf numFmtId="0" fontId="58" fillId="0" borderId="36" xfId="0" applyFont="1" applyBorder="1" applyAlignment="1" applyProtection="1">
      <alignment horizontal="center" vertical="center" shrinkToFit="1"/>
      <protection locked="0"/>
    </xf>
    <xf numFmtId="0" fontId="58" fillId="0" borderId="40" xfId="0" applyFont="1" applyBorder="1" applyAlignment="1" applyProtection="1">
      <alignment horizontal="center" vertical="center" shrinkToFit="1"/>
      <protection locked="0"/>
    </xf>
    <xf numFmtId="0" fontId="58" fillId="0" borderId="63" xfId="0" applyFont="1" applyBorder="1" applyAlignment="1" applyProtection="1">
      <alignment horizontal="center" vertical="center" shrinkToFit="1"/>
      <protection locked="0"/>
    </xf>
    <xf numFmtId="197" fontId="58" fillId="0" borderId="14" xfId="0" applyNumberFormat="1" applyFont="1" applyBorder="1" applyAlignment="1" applyProtection="1">
      <alignment horizontal="center" vertical="center" wrapText="1" shrinkToFit="1"/>
      <protection locked="0"/>
    </xf>
    <xf numFmtId="197" fontId="58" fillId="0" borderId="14" xfId="0" applyNumberFormat="1" applyFont="1" applyBorder="1" applyAlignment="1" applyProtection="1">
      <alignment horizontal="center" vertical="center" shrinkToFit="1"/>
      <protection locked="0"/>
    </xf>
    <xf numFmtId="0" fontId="58" fillId="0" borderId="19" xfId="0" applyFont="1" applyBorder="1" applyAlignment="1" applyProtection="1">
      <alignment horizontal="center" vertical="center" wrapText="1" shrinkToFit="1"/>
      <protection locked="0"/>
    </xf>
    <xf numFmtId="0" fontId="58" fillId="0" borderId="14" xfId="0" applyFont="1" applyBorder="1" applyAlignment="1" applyProtection="1">
      <alignment horizontal="center" vertical="center" shrinkToFit="1"/>
      <protection locked="0"/>
    </xf>
    <xf numFmtId="0" fontId="64" fillId="0" borderId="14" xfId="0" applyFont="1" applyBorder="1" applyAlignment="1" applyProtection="1">
      <alignment horizontal="center" vertical="center" wrapText="1" shrinkToFit="1"/>
      <protection locked="0"/>
    </xf>
    <xf numFmtId="0" fontId="64" fillId="0" borderId="12" xfId="0" applyFont="1" applyBorder="1" applyAlignment="1" applyProtection="1">
      <alignment horizontal="center" vertical="center" wrapText="1" shrinkToFit="1"/>
      <protection locked="0"/>
    </xf>
    <xf numFmtId="0" fontId="64" fillId="0" borderId="19" xfId="0" applyFont="1" applyBorder="1" applyAlignment="1" applyProtection="1">
      <alignment horizontal="center" vertical="center" wrapText="1" shrinkToFit="1"/>
      <protection locked="0"/>
    </xf>
    <xf numFmtId="0" fontId="58" fillId="0" borderId="14" xfId="0" applyFont="1" applyBorder="1" applyAlignment="1" applyProtection="1">
      <alignment horizontal="center" vertical="center" wrapText="1" shrinkToFit="1"/>
      <protection locked="0"/>
    </xf>
    <xf numFmtId="0" fontId="58" fillId="0" borderId="29" xfId="0" applyFont="1" applyBorder="1" applyAlignment="1" applyProtection="1">
      <alignment horizontal="center" vertical="center" wrapText="1" shrinkToFit="1"/>
      <protection locked="0"/>
    </xf>
    <xf numFmtId="0" fontId="58" fillId="0" borderId="29" xfId="0" applyFont="1" applyBorder="1" applyAlignment="1" applyProtection="1">
      <alignment horizontal="center" vertical="center" shrinkToFit="1"/>
      <protection locked="0"/>
    </xf>
    <xf numFmtId="0" fontId="59" fillId="0" borderId="19" xfId="0" applyFont="1" applyBorder="1" applyAlignment="1" applyProtection="1">
      <alignment horizontal="center" vertical="center" wrapText="1"/>
      <protection locked="0"/>
    </xf>
    <xf numFmtId="0" fontId="59" fillId="0" borderId="14" xfId="0" applyFont="1" applyBorder="1" applyAlignment="1" applyProtection="1">
      <alignment horizontal="center" vertical="center" wrapText="1"/>
      <protection locked="0"/>
    </xf>
    <xf numFmtId="0" fontId="59" fillId="0" borderId="51" xfId="0" applyFont="1" applyBorder="1" applyAlignment="1" applyProtection="1">
      <alignment horizontal="center" vertical="center"/>
      <protection locked="0"/>
    </xf>
    <xf numFmtId="0" fontId="59" fillId="0" borderId="46" xfId="0" applyFont="1" applyBorder="1" applyAlignment="1" applyProtection="1">
      <alignment horizontal="center" vertical="center"/>
      <protection locked="0"/>
    </xf>
    <xf numFmtId="0" fontId="59" fillId="0" borderId="43" xfId="0" applyFont="1" applyBorder="1" applyAlignment="1" applyProtection="1">
      <alignment horizontal="center" vertical="center"/>
      <protection locked="0"/>
    </xf>
    <xf numFmtId="0" fontId="59" fillId="0" borderId="14" xfId="0" applyFont="1" applyBorder="1" applyAlignment="1" applyProtection="1">
      <alignment horizontal="center" vertical="center"/>
      <protection locked="0"/>
    </xf>
    <xf numFmtId="176" fontId="59" fillId="0" borderId="19" xfId="0" applyNumberFormat="1" applyFont="1" applyBorder="1" applyAlignment="1" applyProtection="1">
      <alignment horizontal="center" vertical="center"/>
      <protection locked="0"/>
    </xf>
    <xf numFmtId="176" fontId="59" fillId="0" borderId="14" xfId="0" applyNumberFormat="1" applyFont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protection locked="0"/>
    </xf>
    <xf numFmtId="0" fontId="68" fillId="0" borderId="41" xfId="0" applyFont="1" applyFill="1" applyBorder="1" applyAlignment="1" applyProtection="1">
      <alignment horizontal="left" vertical="center"/>
      <protection locked="0"/>
    </xf>
    <xf numFmtId="0" fontId="69" fillId="0" borderId="22" xfId="0" applyFont="1" applyFill="1" applyBorder="1" applyAlignment="1" applyProtection="1">
      <alignment horizontal="center" vertical="center" wrapText="1"/>
      <protection locked="0"/>
    </xf>
    <xf numFmtId="0" fontId="69" fillId="0" borderId="14" xfId="0" applyFont="1" applyFill="1" applyBorder="1" applyAlignment="1" applyProtection="1">
      <alignment horizontal="center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69" fillId="0" borderId="0" xfId="0" applyFont="1" applyFill="1" applyBorder="1" applyAlignment="1" applyProtection="1">
      <alignment horizontal="left" vertical="center"/>
      <protection locked="0"/>
    </xf>
    <xf numFmtId="0" fontId="75" fillId="0" borderId="0" xfId="0" applyFont="1" applyFill="1" applyBorder="1" applyAlignment="1" applyProtection="1">
      <alignment horizontal="left"/>
      <protection locked="0"/>
    </xf>
    <xf numFmtId="0" fontId="75" fillId="0" borderId="0" xfId="0" applyFont="1" applyFill="1" applyBorder="1" applyAlignment="1" applyProtection="1">
      <alignment horizontal="left" vertical="top"/>
      <protection locked="0"/>
    </xf>
    <xf numFmtId="0" fontId="77" fillId="0" borderId="0" xfId="0" applyNumberFormat="1" applyFont="1" applyFill="1" applyAlignment="1">
      <alignment horizontal="left" vertical="center"/>
    </xf>
    <xf numFmtId="0" fontId="79" fillId="0" borderId="35" xfId="0" applyNumberFormat="1" applyFont="1" applyFill="1" applyBorder="1" applyAlignment="1">
      <alignment horizontal="center" vertical="center"/>
    </xf>
    <xf numFmtId="0" fontId="37" fillId="0" borderId="36" xfId="0" applyNumberFormat="1" applyFont="1" applyFill="1" applyBorder="1" applyAlignment="1">
      <alignment horizontal="center" vertical="center"/>
    </xf>
    <xf numFmtId="0" fontId="37" fillId="0" borderId="40" xfId="0" applyNumberFormat="1" applyFont="1" applyFill="1" applyBorder="1" applyAlignment="1">
      <alignment horizontal="center" vertical="center"/>
    </xf>
    <xf numFmtId="41" fontId="120" fillId="0" borderId="67" xfId="46" applyFont="1" applyFill="1" applyBorder="1" applyAlignment="1" applyProtection="1">
      <alignment horizontal="center" vertical="center" shrinkToFit="1"/>
      <protection locked="0"/>
    </xf>
    <xf numFmtId="41" fontId="120" fillId="0" borderId="11" xfId="46" applyFont="1" applyFill="1" applyBorder="1" applyAlignment="1" applyProtection="1">
      <alignment horizontal="center" vertical="center" shrinkToFit="1"/>
      <protection locked="0"/>
    </xf>
    <xf numFmtId="41" fontId="120" fillId="0" borderId="60" xfId="46" applyFont="1" applyFill="1" applyBorder="1" applyAlignment="1" applyProtection="1">
      <alignment horizontal="center" vertical="center" shrinkToFit="1"/>
      <protection locked="0"/>
    </xf>
  </cellXfs>
  <cellStyles count="227">
    <cellStyle name="_x000a_386grabber=M" xfId="1"/>
    <cellStyle name="20% - Accent1" xfId="78"/>
    <cellStyle name="20% - Accent2" xfId="79"/>
    <cellStyle name="20% - Accent3" xfId="80"/>
    <cellStyle name="20% - Accent4" xfId="81"/>
    <cellStyle name="20% - Accent5" xfId="82"/>
    <cellStyle name="20% - Accent6" xfId="83"/>
    <cellStyle name="20% - 강조색1" xfId="2" builtinId="30" customBuiltin="1"/>
    <cellStyle name="20% - 강조색1 2" xfId="135"/>
    <cellStyle name="20% - 강조색2" xfId="3" builtinId="34" customBuiltin="1"/>
    <cellStyle name="20% - 강조색2 2" xfId="136"/>
    <cellStyle name="20% - 강조색3" xfId="4" builtinId="38" customBuiltin="1"/>
    <cellStyle name="20% - 강조색3 2" xfId="137"/>
    <cellStyle name="20% - 강조색4" xfId="5" builtinId="42" customBuiltin="1"/>
    <cellStyle name="20% - 강조색4 2" xfId="138"/>
    <cellStyle name="20% - 강조색5" xfId="6" builtinId="46" customBuiltin="1"/>
    <cellStyle name="20% - 강조색5 2" xfId="139"/>
    <cellStyle name="20% - 강조색6" xfId="7" builtinId="50" customBuiltin="1"/>
    <cellStyle name="20% - 강조색6 2" xfId="140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강조색1" xfId="8" builtinId="31" customBuiltin="1"/>
    <cellStyle name="40% - 강조색1 2" xfId="141"/>
    <cellStyle name="40% - 강조색2" xfId="9" builtinId="35" customBuiltin="1"/>
    <cellStyle name="40% - 강조색2 2" xfId="142"/>
    <cellStyle name="40% - 강조색3" xfId="10" builtinId="39" customBuiltin="1"/>
    <cellStyle name="40% - 강조색3 2" xfId="143"/>
    <cellStyle name="40% - 강조색4" xfId="11" builtinId="43" customBuiltin="1"/>
    <cellStyle name="40% - 강조색4 2" xfId="144"/>
    <cellStyle name="40% - 강조색5" xfId="12" builtinId="47" customBuiltin="1"/>
    <cellStyle name="40% - 강조색5 2" xfId="145"/>
    <cellStyle name="40% - 강조색6" xfId="13" builtinId="51" customBuiltin="1"/>
    <cellStyle name="40% - 강조색6 2" xfId="146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- 강조색1" xfId="14" builtinId="32" customBuiltin="1"/>
    <cellStyle name="60% - 강조색1 2" xfId="147"/>
    <cellStyle name="60% - 강조색2" xfId="15" builtinId="36" customBuiltin="1"/>
    <cellStyle name="60% - 강조색2 2" xfId="148"/>
    <cellStyle name="60% - 강조색3" xfId="16" builtinId="40" customBuiltin="1"/>
    <cellStyle name="60% - 강조색3 2" xfId="149"/>
    <cellStyle name="60% - 강조색4" xfId="17" builtinId="44" customBuiltin="1"/>
    <cellStyle name="60% - 강조색4 2" xfId="150"/>
    <cellStyle name="60% - 강조색5" xfId="18" builtinId="48" customBuiltin="1"/>
    <cellStyle name="60% - 강조색5 2" xfId="151"/>
    <cellStyle name="60% - 강조색6" xfId="19" builtinId="52" customBuiltin="1"/>
    <cellStyle name="60% - 강조색6 2" xfId="152"/>
    <cellStyle name="A¨­￠￢￠O [0]_INQUIRY ￠?￥i¨u¡AAⓒ￢Aⓒª " xfId="153"/>
    <cellStyle name="A¨­￠￢￠O_INQUIRY ￠?￥i¨u¡AAⓒ￢Aⓒª " xfId="154"/>
    <cellStyle name="Accent1" xfId="96"/>
    <cellStyle name="Accent2" xfId="97"/>
    <cellStyle name="Accent3" xfId="98"/>
    <cellStyle name="Accent4" xfId="99"/>
    <cellStyle name="Accent5" xfId="100"/>
    <cellStyle name="Accent6" xfId="101"/>
    <cellStyle name="AeE­ [0]_AMT " xfId="155"/>
    <cellStyle name="AeE­_AMT " xfId="156"/>
    <cellStyle name="AeE¡ⓒ [0]_INQUIRY ￠?￥i¨u¡AAⓒ￢Aⓒª " xfId="157"/>
    <cellStyle name="AeE¡ⓒ_INQUIRY ￠?￥i¨u¡AAⓒ￢Aⓒª " xfId="158"/>
    <cellStyle name="ALIGNMENT" xfId="63"/>
    <cellStyle name="AÞ¸¶ [0]_AN°y(1.25) " xfId="159"/>
    <cellStyle name="AÞ¸¶_AN°y(1.25) " xfId="160"/>
    <cellStyle name="Bad" xfId="102"/>
    <cellStyle name="C¡IA¨ª_¡ic¨u¡A¨￢I¨￢¡Æ AN¡Æe " xfId="161"/>
    <cellStyle name="C￥AØ_¿μ¾÷CoE² " xfId="64"/>
    <cellStyle name="Calculation" xfId="103"/>
    <cellStyle name="category" xfId="162"/>
    <cellStyle name="Check Cell" xfId="104"/>
    <cellStyle name="Comma [0]_ SG&amp;A Bridge " xfId="65"/>
    <cellStyle name="Comma_ SG&amp;A Bridge " xfId="66"/>
    <cellStyle name="Comma0" xfId="163"/>
    <cellStyle name="Curren?_x0012_퐀_x0017_?" xfId="164"/>
    <cellStyle name="Currency [0]_ SG&amp;A Bridge " xfId="67"/>
    <cellStyle name="Currency_ SG&amp;A Bridge " xfId="68"/>
    <cellStyle name="Currency0" xfId="165"/>
    <cellStyle name="Date" xfId="166"/>
    <cellStyle name="Euro" xfId="167"/>
    <cellStyle name="Explanatory Text" xfId="105"/>
    <cellStyle name="Fixed" xfId="168"/>
    <cellStyle name="Good" xfId="106"/>
    <cellStyle name="Grey" xfId="69"/>
    <cellStyle name="Grey 2" xfId="169"/>
    <cellStyle name="HEADER" xfId="170"/>
    <cellStyle name="Header1" xfId="70"/>
    <cellStyle name="Header2" xfId="71"/>
    <cellStyle name="Heading 1" xfId="107"/>
    <cellStyle name="Heading 1 2" xfId="171"/>
    <cellStyle name="Heading 2" xfId="108"/>
    <cellStyle name="Heading 2 2" xfId="172"/>
    <cellStyle name="Heading 3" xfId="109"/>
    <cellStyle name="Heading 4" xfId="110"/>
    <cellStyle name="Input" xfId="111"/>
    <cellStyle name="Input [yellow]" xfId="72"/>
    <cellStyle name="Input [yellow] 2" xfId="173"/>
    <cellStyle name="Linked Cell" xfId="112"/>
    <cellStyle name="Model" xfId="174"/>
    <cellStyle name="Neutral" xfId="113"/>
    <cellStyle name="Normal - Style1" xfId="73"/>
    <cellStyle name="Normal - Style1 2" xfId="123"/>
    <cellStyle name="Normal - Style1 2 2" xfId="175"/>
    <cellStyle name="Normal - Style1 3" xfId="128"/>
    <cellStyle name="Normal_ SG&amp;A Bridge " xfId="74"/>
    <cellStyle name="Note" xfId="114"/>
    <cellStyle name="Output" xfId="115"/>
    <cellStyle name="Percent [2]" xfId="75"/>
    <cellStyle name="subhead" xfId="176"/>
    <cellStyle name="Title" xfId="116"/>
    <cellStyle name="Total" xfId="117"/>
    <cellStyle name="Total 2" xfId="177"/>
    <cellStyle name="UM" xfId="178"/>
    <cellStyle name="Warning Text" xfId="118"/>
    <cellStyle name="강조색1" xfId="20" builtinId="29" customBuiltin="1"/>
    <cellStyle name="강조색1 2" xfId="179"/>
    <cellStyle name="강조색2" xfId="21" builtinId="33" customBuiltin="1"/>
    <cellStyle name="강조색2 2" xfId="180"/>
    <cellStyle name="강조색3" xfId="22" builtinId="37" customBuiltin="1"/>
    <cellStyle name="강조색3 2" xfId="181"/>
    <cellStyle name="강조색4" xfId="23" builtinId="41" customBuiltin="1"/>
    <cellStyle name="강조색4 2" xfId="182"/>
    <cellStyle name="강조색5" xfId="24" builtinId="45" customBuiltin="1"/>
    <cellStyle name="강조색5 2" xfId="183"/>
    <cellStyle name="강조색6" xfId="25" builtinId="49" customBuiltin="1"/>
    <cellStyle name="강조색6 2" xfId="184"/>
    <cellStyle name="경고문" xfId="26" builtinId="11" customBuiltin="1"/>
    <cellStyle name="경고문 2" xfId="185"/>
    <cellStyle name="계산" xfId="27" builtinId="22" customBuiltin="1"/>
    <cellStyle name="계산 2" xfId="186"/>
    <cellStyle name="고정소숫점" xfId="187"/>
    <cellStyle name="고정출력1" xfId="188"/>
    <cellStyle name="고정출력2" xfId="189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나쁨" xfId="39" builtinId="27" customBuiltin="1"/>
    <cellStyle name="나쁨 2" xfId="190"/>
    <cellStyle name="날짜" xfId="191"/>
    <cellStyle name="달러" xfId="192"/>
    <cellStyle name="뒤에 오는 하이퍼링크_세액자기계산프로그램" xfId="40"/>
    <cellStyle name="똿뗦먛귟 [0.00]_PRODUCT DETAIL Q1" xfId="193"/>
    <cellStyle name="똿뗦먛귟_PRODUCT DETAIL Q1" xfId="194"/>
    <cellStyle name="메모" xfId="41" builtinId="10" customBuiltin="1"/>
    <cellStyle name="메모 2" xfId="195"/>
    <cellStyle name="믅됞 [0.00]_PRODUCT DETAIL Q1" xfId="196"/>
    <cellStyle name="믅됞_PRODUCT DETAIL Q1" xfId="197"/>
    <cellStyle name="바탕글" xfId="198"/>
    <cellStyle name="백분율 2" xfId="131"/>
    <cellStyle name="보통" xfId="42" builtinId="28" customBuiltin="1"/>
    <cellStyle name="보통 2" xfId="199"/>
    <cellStyle name="뷭?_BOOKSHIP" xfId="43"/>
    <cellStyle name="설명 텍스트" xfId="44" builtinId="53" customBuiltin="1"/>
    <cellStyle name="설명 텍스트 2" xfId="200"/>
    <cellStyle name="셀 확인" xfId="45" builtinId="23" customBuiltin="1"/>
    <cellStyle name="셀 확인 2" xfId="201"/>
    <cellStyle name="숫자(R)" xfId="202"/>
    <cellStyle name="쉼표 [0]" xfId="46" builtinId="6"/>
    <cellStyle name="쉼표 [0] 11" xfId="122"/>
    <cellStyle name="쉼표 [0] 2" xfId="76"/>
    <cellStyle name="쉼표 [0] 2 4" xfId="132"/>
    <cellStyle name="쉼표 [0] 3" xfId="119"/>
    <cellStyle name="쉼표 [0] 4" xfId="130"/>
    <cellStyle name="쉼표 [0] 5" xfId="224"/>
    <cellStyle name="쉼표 2" xfId="77"/>
    <cellStyle name="스타일 1" xfId="47"/>
    <cellStyle name="스타일 1 2" xfId="203"/>
    <cellStyle name="연결된 셀" xfId="48" builtinId="24" customBuiltin="1"/>
    <cellStyle name="연결된 셀 2" xfId="204"/>
    <cellStyle name="요약" xfId="49" builtinId="25" customBuiltin="1"/>
    <cellStyle name="요약 2" xfId="205"/>
    <cellStyle name="입력" xfId="50" builtinId="20" customBuiltin="1"/>
    <cellStyle name="입력 2" xfId="206"/>
    <cellStyle name="자리수" xfId="207"/>
    <cellStyle name="자리수0" xfId="208"/>
    <cellStyle name="작은제목" xfId="209"/>
    <cellStyle name="제목" xfId="51" builtinId="15" customBuiltin="1"/>
    <cellStyle name="제목 1" xfId="52" builtinId="16" customBuiltin="1"/>
    <cellStyle name="제목 1 2" xfId="210"/>
    <cellStyle name="제목 2" xfId="53" builtinId="17" customBuiltin="1"/>
    <cellStyle name="제목 2 2" xfId="211"/>
    <cellStyle name="제목 3" xfId="54" builtinId="18" customBuiltin="1"/>
    <cellStyle name="제목 3 2" xfId="212"/>
    <cellStyle name="제목 4" xfId="55" builtinId="19" customBuiltin="1"/>
    <cellStyle name="제목 4 2" xfId="213"/>
    <cellStyle name="좋음" xfId="56" builtinId="26" customBuiltin="1"/>
    <cellStyle name="좋음 2" xfId="214"/>
    <cellStyle name="출력" xfId="57" builtinId="21" customBuiltin="1"/>
    <cellStyle name="출력 2" xfId="215"/>
    <cellStyle name="콤마 [0]" xfId="216"/>
    <cellStyle name="콤마_ 견적기준 FLOW " xfId="217"/>
    <cellStyle name="큰제목" xfId="218"/>
    <cellStyle name="퍼센트" xfId="219"/>
    <cellStyle name="표준" xfId="0" builtinId="0"/>
    <cellStyle name="표준 10" xfId="226"/>
    <cellStyle name="표준 2" xfId="58"/>
    <cellStyle name="표준 2 2" xfId="125"/>
    <cellStyle name="표준 2 2 2" xfId="133"/>
    <cellStyle name="표준 2 3" xfId="126"/>
    <cellStyle name="표준 2 4" xfId="127"/>
    <cellStyle name="표준 3" xfId="59"/>
    <cellStyle name="표준 4" xfId="60"/>
    <cellStyle name="표준 48" xfId="225"/>
    <cellStyle name="표준 5" xfId="61"/>
    <cellStyle name="표준 6" xfId="124"/>
    <cellStyle name="표준 6 2" xfId="129"/>
    <cellStyle name="표준 7" xfId="134"/>
    <cellStyle name="표준 8" xfId="223"/>
    <cellStyle name="표준_030-10~1" xfId="120"/>
    <cellStyle name="표준_07-광업및제조업" xfId="121"/>
    <cellStyle name="표준_kc-elec system check list" xfId="62"/>
    <cellStyle name="합산" xfId="220"/>
    <cellStyle name="화폐기호" xfId="221"/>
    <cellStyle name="화폐기호0" xfId="222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238125</xdr:rowOff>
    </xdr:from>
    <xdr:to>
      <xdr:col>1</xdr:col>
      <xdr:colOff>9525</xdr:colOff>
      <xdr:row>7</xdr:row>
      <xdr:rowOff>0</xdr:rowOff>
    </xdr:to>
    <xdr:sp macro="" textlink="">
      <xdr:nvSpPr>
        <xdr:cNvPr id="1167" name="Line 8"/>
        <xdr:cNvSpPr>
          <a:spLocks noChangeShapeType="1"/>
        </xdr:cNvSpPr>
      </xdr:nvSpPr>
      <xdr:spPr bwMode="auto">
        <a:xfrm>
          <a:off x="9525" y="733425"/>
          <a:ext cx="771525" cy="144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19050</xdr:colOff>
      <xdr:row>4</xdr:row>
      <xdr:rowOff>0</xdr:rowOff>
    </xdr:to>
    <xdr:sp macro="" textlink="">
      <xdr:nvSpPr>
        <xdr:cNvPr id="7316" name="Line 18"/>
        <xdr:cNvSpPr>
          <a:spLocks noChangeShapeType="1"/>
        </xdr:cNvSpPr>
      </xdr:nvSpPr>
      <xdr:spPr bwMode="auto">
        <a:xfrm>
          <a:off x="9525" y="781050"/>
          <a:ext cx="102870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9525</xdr:rowOff>
    </xdr:from>
    <xdr:to>
      <xdr:col>15</xdr:col>
      <xdr:colOff>0</xdr:colOff>
      <xdr:row>6</xdr:row>
      <xdr:rowOff>0</xdr:rowOff>
    </xdr:to>
    <xdr:sp macro="" textlink="">
      <xdr:nvSpPr>
        <xdr:cNvPr id="14230" name="Line 2"/>
        <xdr:cNvSpPr>
          <a:spLocks noChangeShapeType="1"/>
        </xdr:cNvSpPr>
      </xdr:nvSpPr>
      <xdr:spPr bwMode="auto">
        <a:xfrm>
          <a:off x="9001125" y="457200"/>
          <a:ext cx="0" cy="1047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3</xdr:row>
      <xdr:rowOff>9525</xdr:rowOff>
    </xdr:from>
    <xdr:to>
      <xdr:col>15</xdr:col>
      <xdr:colOff>0</xdr:colOff>
      <xdr:row>6</xdr:row>
      <xdr:rowOff>0</xdr:rowOff>
    </xdr:to>
    <xdr:sp macro="" textlink="">
      <xdr:nvSpPr>
        <xdr:cNvPr id="14231" name="Line 3"/>
        <xdr:cNvSpPr>
          <a:spLocks noChangeShapeType="1"/>
        </xdr:cNvSpPr>
      </xdr:nvSpPr>
      <xdr:spPr bwMode="auto">
        <a:xfrm>
          <a:off x="9001125" y="457200"/>
          <a:ext cx="0" cy="1047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3</xdr:row>
      <xdr:rowOff>28575</xdr:rowOff>
    </xdr:from>
    <xdr:to>
      <xdr:col>1</xdr:col>
      <xdr:colOff>0</xdr:colOff>
      <xdr:row>6</xdr:row>
      <xdr:rowOff>428625</xdr:rowOff>
    </xdr:to>
    <xdr:sp macro="" textlink="">
      <xdr:nvSpPr>
        <xdr:cNvPr id="14232" name="Line 6"/>
        <xdr:cNvSpPr>
          <a:spLocks noChangeShapeType="1"/>
        </xdr:cNvSpPr>
      </xdr:nvSpPr>
      <xdr:spPr bwMode="auto">
        <a:xfrm>
          <a:off x="28575" y="476250"/>
          <a:ext cx="847725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3</xdr:row>
      <xdr:rowOff>9525</xdr:rowOff>
    </xdr:from>
    <xdr:to>
      <xdr:col>15</xdr:col>
      <xdr:colOff>0</xdr:colOff>
      <xdr:row>6</xdr:row>
      <xdr:rowOff>0</xdr:rowOff>
    </xdr:to>
    <xdr:sp macro="" textlink="">
      <xdr:nvSpPr>
        <xdr:cNvPr id="14233" name="Line 7"/>
        <xdr:cNvSpPr>
          <a:spLocks noChangeShapeType="1"/>
        </xdr:cNvSpPr>
      </xdr:nvSpPr>
      <xdr:spPr bwMode="auto">
        <a:xfrm>
          <a:off x="9001125" y="457200"/>
          <a:ext cx="0" cy="1047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3</xdr:row>
      <xdr:rowOff>9525</xdr:rowOff>
    </xdr:from>
    <xdr:to>
      <xdr:col>15</xdr:col>
      <xdr:colOff>0</xdr:colOff>
      <xdr:row>6</xdr:row>
      <xdr:rowOff>0</xdr:rowOff>
    </xdr:to>
    <xdr:sp macro="" textlink="">
      <xdr:nvSpPr>
        <xdr:cNvPr id="14234" name="Line 8"/>
        <xdr:cNvSpPr>
          <a:spLocks noChangeShapeType="1"/>
        </xdr:cNvSpPr>
      </xdr:nvSpPr>
      <xdr:spPr bwMode="auto">
        <a:xfrm>
          <a:off x="9001125" y="457200"/>
          <a:ext cx="0" cy="1047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3</xdr:row>
      <xdr:rowOff>9525</xdr:rowOff>
    </xdr:from>
    <xdr:to>
      <xdr:col>15</xdr:col>
      <xdr:colOff>809625</xdr:colOff>
      <xdr:row>6</xdr:row>
      <xdr:rowOff>438150</xdr:rowOff>
    </xdr:to>
    <xdr:sp macro="" textlink="">
      <xdr:nvSpPr>
        <xdr:cNvPr id="14235" name="Line 12"/>
        <xdr:cNvSpPr>
          <a:spLocks noChangeShapeType="1"/>
        </xdr:cNvSpPr>
      </xdr:nvSpPr>
      <xdr:spPr bwMode="auto">
        <a:xfrm>
          <a:off x="9029700" y="457200"/>
          <a:ext cx="781050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28575</xdr:colOff>
      <xdr:row>3</xdr:row>
      <xdr:rowOff>9525</xdr:rowOff>
    </xdr:from>
    <xdr:to>
      <xdr:col>30</xdr:col>
      <xdr:colOff>742950</xdr:colOff>
      <xdr:row>6</xdr:row>
      <xdr:rowOff>438150</xdr:rowOff>
    </xdr:to>
    <xdr:sp macro="" textlink="">
      <xdr:nvSpPr>
        <xdr:cNvPr id="14236" name="Line 14"/>
        <xdr:cNvSpPr>
          <a:spLocks noChangeShapeType="1"/>
        </xdr:cNvSpPr>
      </xdr:nvSpPr>
      <xdr:spPr bwMode="auto">
        <a:xfrm>
          <a:off x="18126075" y="457200"/>
          <a:ext cx="7143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38100</xdr:rowOff>
    </xdr:from>
    <xdr:to>
      <xdr:col>1</xdr:col>
      <xdr:colOff>19050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8100" y="400050"/>
          <a:ext cx="752475" cy="800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38100</xdr:rowOff>
    </xdr:from>
    <xdr:to>
      <xdr:col>1</xdr:col>
      <xdr:colOff>19050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38100" y="400050"/>
          <a:ext cx="752475" cy="800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342900"/>
          <a:ext cx="723900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9525</xdr:rowOff>
    </xdr:from>
    <xdr:to>
      <xdr:col>1</xdr:col>
      <xdr:colOff>9525</xdr:colOff>
      <xdr:row>4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38100" y="342900"/>
          <a:ext cx="723900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28575</xdr:rowOff>
    </xdr:from>
    <xdr:to>
      <xdr:col>1</xdr:col>
      <xdr:colOff>19050</xdr:colOff>
      <xdr:row>5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47625" y="419100"/>
          <a:ext cx="1238250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1</xdr:row>
      <xdr:rowOff>28575</xdr:rowOff>
    </xdr:from>
    <xdr:to>
      <xdr:col>1</xdr:col>
      <xdr:colOff>19050</xdr:colOff>
      <xdr:row>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47625" y="419100"/>
          <a:ext cx="1238250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0</xdr:col>
      <xdr:colOff>619125</xdr:colOff>
      <xdr:row>4</xdr:row>
      <xdr:rowOff>200025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33400"/>
          <a:ext cx="61912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9525</xdr:rowOff>
    </xdr:from>
    <xdr:to>
      <xdr:col>0</xdr:col>
      <xdr:colOff>619125</xdr:colOff>
      <xdr:row>4</xdr:row>
      <xdr:rowOff>200025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533400"/>
          <a:ext cx="61912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66700"/>
          <a:ext cx="1628775" cy="828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266700"/>
          <a:ext cx="1628775" cy="828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247650"/>
          <a:ext cx="876300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1</xdr:row>
      <xdr:rowOff>19050</xdr:rowOff>
    </xdr:from>
    <xdr:to>
      <xdr:col>11</xdr:col>
      <xdr:colOff>1019175</xdr:colOff>
      <xdr:row>3</xdr:row>
      <xdr:rowOff>209550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0582275" y="266700"/>
          <a:ext cx="9906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>
          <a:off x="0" y="247650"/>
          <a:ext cx="876300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1</xdr:row>
      <xdr:rowOff>19050</xdr:rowOff>
    </xdr:from>
    <xdr:to>
      <xdr:col>11</xdr:col>
      <xdr:colOff>1019175</xdr:colOff>
      <xdr:row>3</xdr:row>
      <xdr:rowOff>209550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0582275" y="266700"/>
          <a:ext cx="9906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49" zoomScaleSheetLayoutView="4" workbookViewId="0"/>
  </sheetViews>
  <sheetFormatPr defaultRowHeight="13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120" zoomScaleNormal="120" zoomScaleSheetLayoutView="120" workbookViewId="0">
      <selection activeCell="D7" sqref="D7"/>
    </sheetView>
  </sheetViews>
  <sheetFormatPr defaultColWidth="8.88671875" defaultRowHeight="16.5"/>
  <cols>
    <col min="1" max="1" width="9" style="96" customWidth="1"/>
    <col min="2" max="2" width="10.44140625" style="96" customWidth="1"/>
    <col min="3" max="3" width="8.21875" style="96" customWidth="1"/>
    <col min="4" max="4" width="9.33203125" style="96" customWidth="1"/>
    <col min="5" max="5" width="10.109375" style="96" customWidth="1"/>
    <col min="6" max="6" width="9.77734375" style="96" customWidth="1"/>
    <col min="7" max="8" width="10" style="96" customWidth="1"/>
    <col min="9" max="9" width="10.88671875" style="96" customWidth="1"/>
    <col min="10" max="10" width="10.77734375" style="96" customWidth="1"/>
    <col min="11" max="11" width="11.6640625" style="96" customWidth="1"/>
    <col min="12" max="16384" width="8.88671875" style="96"/>
  </cols>
  <sheetData>
    <row r="1" spans="1:11" ht="26.25">
      <c r="A1" s="95" t="s">
        <v>191</v>
      </c>
      <c r="B1" s="95"/>
      <c r="J1" s="97"/>
      <c r="K1" s="97"/>
    </row>
    <row r="2" spans="1:11" ht="20.25">
      <c r="A2" s="455" t="s">
        <v>192</v>
      </c>
      <c r="B2" s="455"/>
      <c r="C2" s="455"/>
      <c r="D2" s="455"/>
      <c r="E2" s="455"/>
      <c r="F2" s="455"/>
      <c r="G2" s="14"/>
      <c r="H2" s="14"/>
      <c r="I2" s="98"/>
      <c r="J2" s="456" t="s">
        <v>118</v>
      </c>
      <c r="K2" s="456"/>
    </row>
    <row r="3" spans="1:11" ht="21" thickBot="1">
      <c r="A3" s="41"/>
      <c r="B3" s="41"/>
      <c r="C3" s="41"/>
      <c r="D3" s="14"/>
      <c r="E3" s="14"/>
      <c r="F3" s="14"/>
      <c r="G3" s="14"/>
      <c r="H3" s="14"/>
      <c r="I3" s="456" t="s">
        <v>119</v>
      </c>
      <c r="J3" s="456"/>
      <c r="K3" s="456"/>
    </row>
    <row r="4" spans="1:11" ht="22.5" customHeight="1">
      <c r="A4" s="256" t="s">
        <v>10</v>
      </c>
      <c r="B4" s="457" t="s">
        <v>120</v>
      </c>
      <c r="C4" s="458"/>
      <c r="D4" s="458"/>
      <c r="E4" s="458"/>
      <c r="F4" s="458"/>
      <c r="G4" s="458"/>
      <c r="H4" s="458"/>
      <c r="I4" s="458"/>
      <c r="J4" s="458"/>
      <c r="K4" s="459"/>
    </row>
    <row r="5" spans="1:11" ht="23.25" customHeight="1">
      <c r="A5" s="257"/>
      <c r="B5" s="462" t="s">
        <v>2</v>
      </c>
      <c r="C5" s="465" t="s">
        <v>9</v>
      </c>
      <c r="D5" s="443" t="s">
        <v>3</v>
      </c>
      <c r="E5" s="462" t="s">
        <v>37</v>
      </c>
      <c r="F5" s="462" t="s">
        <v>38</v>
      </c>
      <c r="G5" s="460" t="s">
        <v>127</v>
      </c>
      <c r="H5" s="461"/>
      <c r="I5" s="464" t="s">
        <v>7</v>
      </c>
      <c r="J5" s="462" t="s">
        <v>8</v>
      </c>
      <c r="K5" s="258" t="s">
        <v>39</v>
      </c>
    </row>
    <row r="6" spans="1:11" ht="26.25" customHeight="1">
      <c r="A6" s="257"/>
      <c r="B6" s="462"/>
      <c r="C6" s="462"/>
      <c r="D6" s="443" t="s">
        <v>11</v>
      </c>
      <c r="E6" s="462"/>
      <c r="F6" s="462"/>
      <c r="G6" s="443" t="s">
        <v>40</v>
      </c>
      <c r="H6" s="443" t="s">
        <v>41</v>
      </c>
      <c r="I6" s="464"/>
      <c r="J6" s="462"/>
      <c r="K6" s="258" t="s">
        <v>42</v>
      </c>
    </row>
    <row r="7" spans="1:11" ht="51" customHeight="1">
      <c r="A7" s="259" t="s">
        <v>0</v>
      </c>
      <c r="B7" s="153" t="s">
        <v>31</v>
      </c>
      <c r="C7" s="153" t="s">
        <v>121</v>
      </c>
      <c r="D7" s="153" t="s">
        <v>32</v>
      </c>
      <c r="E7" s="154" t="s">
        <v>33</v>
      </c>
      <c r="F7" s="153" t="s">
        <v>34</v>
      </c>
      <c r="G7" s="153" t="s">
        <v>193</v>
      </c>
      <c r="H7" s="154" t="s">
        <v>194</v>
      </c>
      <c r="I7" s="444" t="s">
        <v>195</v>
      </c>
      <c r="J7" s="153" t="s">
        <v>36</v>
      </c>
      <c r="K7" s="260" t="s">
        <v>196</v>
      </c>
    </row>
    <row r="8" spans="1:11" s="99" customFormat="1" ht="2.25" hidden="1" customHeight="1">
      <c r="A8" s="261">
        <v>2012</v>
      </c>
      <c r="B8" s="100">
        <v>200</v>
      </c>
      <c r="C8" s="100">
        <v>17381</v>
      </c>
      <c r="D8" s="100">
        <v>1075387</v>
      </c>
      <c r="E8" s="101">
        <v>88313564</v>
      </c>
      <c r="F8" s="100">
        <v>87882426</v>
      </c>
      <c r="G8" s="101">
        <v>3201637</v>
      </c>
      <c r="H8" s="101">
        <v>3632775</v>
      </c>
      <c r="I8" s="100">
        <v>70508863</v>
      </c>
      <c r="J8" s="100">
        <v>17804701</v>
      </c>
      <c r="K8" s="262">
        <v>16063797</v>
      </c>
    </row>
    <row r="9" spans="1:11" s="99" customFormat="1" ht="25.5" customHeight="1">
      <c r="A9" s="261">
        <v>2013</v>
      </c>
      <c r="B9" s="100">
        <v>202</v>
      </c>
      <c r="C9" s="100">
        <v>17037</v>
      </c>
      <c r="D9" s="100">
        <v>1092892</v>
      </c>
      <c r="E9" s="101">
        <v>89322665</v>
      </c>
      <c r="F9" s="100">
        <v>89195282</v>
      </c>
      <c r="G9" s="101">
        <v>3689372</v>
      </c>
      <c r="H9" s="101">
        <v>3816755</v>
      </c>
      <c r="I9" s="100">
        <v>70874661</v>
      </c>
      <c r="J9" s="100">
        <v>18448004</v>
      </c>
      <c r="K9" s="262">
        <v>17472848</v>
      </c>
    </row>
    <row r="10" spans="1:11" s="102" customFormat="1" ht="24" customHeight="1">
      <c r="A10" s="261">
        <v>2014</v>
      </c>
      <c r="B10" s="100">
        <v>204</v>
      </c>
      <c r="C10" s="100">
        <v>17444</v>
      </c>
      <c r="D10" s="100">
        <v>1167190</v>
      </c>
      <c r="E10" s="100">
        <v>77748570</v>
      </c>
      <c r="F10" s="100">
        <v>78098427</v>
      </c>
      <c r="G10" s="100">
        <v>5658728</v>
      </c>
      <c r="H10" s="100">
        <v>5193729</v>
      </c>
      <c r="I10" s="100">
        <v>61211950</v>
      </c>
      <c r="J10" s="100">
        <v>16536620</v>
      </c>
      <c r="K10" s="263">
        <v>18814834</v>
      </c>
    </row>
    <row r="11" spans="1:11" s="102" customFormat="1" ht="24" customHeight="1">
      <c r="A11" s="261">
        <v>2015</v>
      </c>
      <c r="B11" s="100">
        <v>200</v>
      </c>
      <c r="C11" s="100">
        <v>17620</v>
      </c>
      <c r="D11" s="100">
        <v>1214577</v>
      </c>
      <c r="E11" s="178">
        <v>58308448</v>
      </c>
      <c r="F11" s="100">
        <v>58947360</v>
      </c>
      <c r="G11" s="100">
        <v>5234241</v>
      </c>
      <c r="H11" s="100">
        <v>4390446</v>
      </c>
      <c r="I11" s="100">
        <v>42169977</v>
      </c>
      <c r="J11" s="100">
        <v>16138471</v>
      </c>
      <c r="K11" s="263">
        <v>18485455</v>
      </c>
    </row>
    <row r="12" spans="1:11" s="102" customFormat="1" ht="24" customHeight="1">
      <c r="A12" s="261">
        <v>2016</v>
      </c>
      <c r="B12" s="100">
        <v>233</v>
      </c>
      <c r="C12" s="100">
        <v>18076</v>
      </c>
      <c r="D12" s="100">
        <v>1284152</v>
      </c>
      <c r="E12" s="100">
        <v>56082613</v>
      </c>
      <c r="F12" s="100">
        <v>56346655</v>
      </c>
      <c r="G12" s="100">
        <v>2911339</v>
      </c>
      <c r="H12" s="100">
        <v>2647297</v>
      </c>
      <c r="I12" s="100">
        <v>40627231</v>
      </c>
      <c r="J12" s="100">
        <v>15455382</v>
      </c>
      <c r="K12" s="263">
        <v>17444368</v>
      </c>
    </row>
    <row r="13" spans="1:11" s="103" customFormat="1" ht="24" customHeight="1">
      <c r="A13" s="261">
        <v>2017</v>
      </c>
      <c r="B13" s="252">
        <v>246</v>
      </c>
      <c r="C13" s="249">
        <v>18690</v>
      </c>
      <c r="D13" s="249">
        <v>1321826</v>
      </c>
      <c r="E13" s="250">
        <v>65573823</v>
      </c>
      <c r="F13" s="249">
        <v>65689097</v>
      </c>
      <c r="G13" s="250">
        <v>2663530</v>
      </c>
      <c r="H13" s="250">
        <v>2548256</v>
      </c>
      <c r="I13" s="251">
        <v>47354536</v>
      </c>
      <c r="J13" s="249">
        <v>18219287</v>
      </c>
      <c r="K13" s="264">
        <v>17710258</v>
      </c>
    </row>
    <row r="14" spans="1:11" s="103" customFormat="1" ht="24" customHeight="1">
      <c r="A14" s="261">
        <v>2018</v>
      </c>
      <c r="B14" s="254">
        <v>260</v>
      </c>
      <c r="C14" s="254">
        <v>20162</v>
      </c>
      <c r="D14" s="254">
        <v>1438118</v>
      </c>
      <c r="E14" s="254">
        <v>75193818</v>
      </c>
      <c r="F14" s="254">
        <v>74950910</v>
      </c>
      <c r="G14" s="254">
        <v>3079597</v>
      </c>
      <c r="H14" s="254">
        <v>3322505</v>
      </c>
      <c r="I14" s="254">
        <v>54687393</v>
      </c>
      <c r="J14" s="254">
        <v>20506425</v>
      </c>
      <c r="K14" s="265">
        <v>16640169</v>
      </c>
    </row>
    <row r="15" spans="1:11" s="104" customFormat="1" ht="24" customHeight="1">
      <c r="A15" s="253">
        <v>2019</v>
      </c>
      <c r="B15" s="268">
        <v>251</v>
      </c>
      <c r="C15" s="255">
        <v>20570</v>
      </c>
      <c r="D15" s="255">
        <v>1581458</v>
      </c>
      <c r="E15" s="255">
        <v>69770855</v>
      </c>
      <c r="F15" s="255">
        <v>69823427</v>
      </c>
      <c r="G15" s="255">
        <v>3256803</v>
      </c>
      <c r="H15" s="255">
        <v>3216992</v>
      </c>
      <c r="I15" s="255">
        <v>50610870</v>
      </c>
      <c r="J15" s="255">
        <v>19172746</v>
      </c>
      <c r="K15" s="269">
        <v>16383250</v>
      </c>
    </row>
    <row r="16" spans="1:11" s="104" customFormat="1" ht="24" customHeight="1">
      <c r="A16" s="248" t="s">
        <v>92</v>
      </c>
      <c r="B16" s="558">
        <v>2</v>
      </c>
      <c r="C16" s="559" t="s">
        <v>371</v>
      </c>
      <c r="D16" s="559" t="s">
        <v>371</v>
      </c>
      <c r="E16" s="559" t="s">
        <v>62</v>
      </c>
      <c r="F16" s="559" t="s">
        <v>371</v>
      </c>
      <c r="G16" s="559" t="s">
        <v>62</v>
      </c>
      <c r="H16" s="559" t="s">
        <v>62</v>
      </c>
      <c r="I16" s="559" t="s">
        <v>371</v>
      </c>
      <c r="J16" s="559" t="s">
        <v>371</v>
      </c>
      <c r="K16" s="560" t="s">
        <v>371</v>
      </c>
    </row>
    <row r="17" spans="1:11" s="106" customFormat="1" ht="23.25" customHeight="1" thickBot="1">
      <c r="A17" s="162" t="s">
        <v>93</v>
      </c>
      <c r="B17" s="266">
        <v>249</v>
      </c>
      <c r="C17" s="266">
        <v>20533</v>
      </c>
      <c r="D17" s="266">
        <v>1579493</v>
      </c>
      <c r="E17" s="266">
        <v>69770855</v>
      </c>
      <c r="F17" s="266">
        <v>69810666</v>
      </c>
      <c r="G17" s="266">
        <v>3256803</v>
      </c>
      <c r="H17" s="266">
        <v>3216992</v>
      </c>
      <c r="I17" s="266">
        <v>50606243</v>
      </c>
      <c r="J17" s="266">
        <v>19164612</v>
      </c>
      <c r="K17" s="267">
        <v>16377998</v>
      </c>
    </row>
    <row r="18" spans="1:11" s="108" customFormat="1" ht="18.75" customHeight="1">
      <c r="A18" s="463" t="s">
        <v>122</v>
      </c>
      <c r="B18" s="463"/>
      <c r="C18" s="463"/>
      <c r="D18" s="463"/>
      <c r="E18" s="105"/>
      <c r="F18" s="106"/>
      <c r="G18" s="106"/>
      <c r="H18" s="106"/>
      <c r="I18" s="106"/>
      <c r="J18" s="106"/>
      <c r="K18" s="106"/>
    </row>
    <row r="19" spans="1:11" s="108" customFormat="1" ht="18.75" customHeight="1">
      <c r="A19" s="143" t="s">
        <v>180</v>
      </c>
      <c r="B19" s="143"/>
      <c r="C19" s="107"/>
      <c r="D19" s="107"/>
      <c r="E19" s="107"/>
      <c r="H19" s="109"/>
    </row>
    <row r="20" spans="1:11" s="108" customFormat="1" ht="18.75" customHeight="1">
      <c r="A20" s="108" t="s">
        <v>136</v>
      </c>
      <c r="H20" s="109"/>
      <c r="I20" s="109"/>
      <c r="J20" s="109"/>
      <c r="K20" s="109"/>
    </row>
    <row r="21" spans="1:11" ht="18.75" customHeight="1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</row>
    <row r="22" spans="1:11">
      <c r="A22" s="110"/>
    </row>
  </sheetData>
  <mergeCells count="12">
    <mergeCell ref="A18:D18"/>
    <mergeCell ref="I5:I6"/>
    <mergeCell ref="B5:B6"/>
    <mergeCell ref="E5:E6"/>
    <mergeCell ref="F5:F6"/>
    <mergeCell ref="C5:C6"/>
    <mergeCell ref="A2:F2"/>
    <mergeCell ref="J2:K2"/>
    <mergeCell ref="I3:K3"/>
    <mergeCell ref="B4:K4"/>
    <mergeCell ref="G5:H5"/>
    <mergeCell ref="J5:J6"/>
  </mergeCells>
  <phoneticPr fontId="5" type="noConversion"/>
  <printOptions horizontalCentered="1"/>
  <pageMargins left="0.31496062992125984" right="0.23622047244094491" top="0.82677165354330717" bottom="0.74803149606299213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zoomScaleSheetLayoutView="100" workbookViewId="0">
      <selection activeCell="H8" sqref="H8"/>
    </sheetView>
  </sheetViews>
  <sheetFormatPr defaultRowHeight="16.5"/>
  <cols>
    <col min="1" max="1" width="11.88671875" style="96" customWidth="1"/>
    <col min="2" max="2" width="11.109375" style="96" customWidth="1"/>
    <col min="3" max="3" width="10.5546875" style="96" customWidth="1"/>
    <col min="4" max="4" width="11.44140625" style="96" customWidth="1"/>
    <col min="5" max="5" width="12.109375" style="96" customWidth="1"/>
    <col min="6" max="6" width="12" style="96" customWidth="1"/>
    <col min="7" max="7" width="10.21875" style="96" customWidth="1"/>
    <col min="8" max="8" width="12.21875" style="96" customWidth="1"/>
    <col min="9" max="9" width="13.77734375" style="96" customWidth="1"/>
    <col min="10" max="10" width="16" style="96" customWidth="1"/>
    <col min="11" max="16384" width="8.88671875" style="96"/>
  </cols>
  <sheetData>
    <row r="1" spans="1:12" ht="28.5" customHeight="1">
      <c r="A1" s="466" t="s">
        <v>197</v>
      </c>
      <c r="B1" s="466"/>
      <c r="C1" s="466"/>
      <c r="D1" s="466"/>
      <c r="E1" s="466"/>
      <c r="F1" s="466"/>
      <c r="G1" s="466"/>
      <c r="H1" s="466"/>
      <c r="I1" s="456" t="s">
        <v>123</v>
      </c>
      <c r="J1" s="456"/>
    </row>
    <row r="2" spans="1:12" ht="19.5" customHeight="1">
      <c r="A2" s="111"/>
      <c r="B2" s="111"/>
      <c r="C2" s="111"/>
      <c r="D2" s="111"/>
      <c r="I2" s="40"/>
      <c r="J2" s="40" t="s">
        <v>124</v>
      </c>
    </row>
    <row r="3" spans="1:12" ht="28.5" customHeight="1">
      <c r="A3" s="421" t="s">
        <v>1</v>
      </c>
      <c r="B3" s="422" t="s">
        <v>2</v>
      </c>
      <c r="C3" s="422" t="s">
        <v>9</v>
      </c>
      <c r="D3" s="423" t="s">
        <v>91</v>
      </c>
      <c r="E3" s="422" t="s">
        <v>4</v>
      </c>
      <c r="F3" s="422" t="s">
        <v>5</v>
      </c>
      <c r="G3" s="424" t="s">
        <v>6</v>
      </c>
      <c r="H3" s="422" t="s">
        <v>7</v>
      </c>
      <c r="I3" s="422" t="s">
        <v>8</v>
      </c>
      <c r="J3" s="425" t="s">
        <v>126</v>
      </c>
    </row>
    <row r="4" spans="1:12" ht="48.75" customHeight="1">
      <c r="A4" s="426" t="s">
        <v>131</v>
      </c>
      <c r="B4" s="418" t="s">
        <v>31</v>
      </c>
      <c r="C4" s="418" t="s">
        <v>121</v>
      </c>
      <c r="D4" s="419" t="s">
        <v>32</v>
      </c>
      <c r="E4" s="420" t="s">
        <v>33</v>
      </c>
      <c r="F4" s="418" t="s">
        <v>34</v>
      </c>
      <c r="G4" s="418" t="s">
        <v>35</v>
      </c>
      <c r="H4" s="418" t="s">
        <v>195</v>
      </c>
      <c r="I4" s="418" t="s">
        <v>36</v>
      </c>
      <c r="J4" s="418" t="s">
        <v>125</v>
      </c>
    </row>
    <row r="5" spans="1:12" s="112" customFormat="1" ht="25.5" hidden="1" customHeight="1">
      <c r="A5" s="427">
        <v>2012</v>
      </c>
      <c r="B5" s="142">
        <v>200</v>
      </c>
      <c r="C5" s="116">
        <v>17381</v>
      </c>
      <c r="D5" s="116">
        <v>1075387</v>
      </c>
      <c r="E5" s="117">
        <v>88313564</v>
      </c>
      <c r="F5" s="116">
        <v>87882426</v>
      </c>
      <c r="G5" s="117" t="s">
        <v>137</v>
      </c>
      <c r="H5" s="116">
        <v>70508863</v>
      </c>
      <c r="I5" s="116">
        <v>17804701</v>
      </c>
      <c r="J5" s="428">
        <v>16063797</v>
      </c>
    </row>
    <row r="6" spans="1:12" s="112" customFormat="1" ht="25.5" customHeight="1">
      <c r="A6" s="429">
        <v>2013</v>
      </c>
      <c r="B6" s="142">
        <v>202</v>
      </c>
      <c r="C6" s="116">
        <v>17037</v>
      </c>
      <c r="D6" s="116">
        <v>1092891</v>
      </c>
      <c r="E6" s="117">
        <v>89322665</v>
      </c>
      <c r="F6" s="116">
        <v>89195282</v>
      </c>
      <c r="G6" s="117" t="s">
        <v>137</v>
      </c>
      <c r="H6" s="116">
        <v>70874661</v>
      </c>
      <c r="I6" s="116">
        <v>18448004</v>
      </c>
      <c r="J6" s="428">
        <v>18739504</v>
      </c>
    </row>
    <row r="7" spans="1:12" s="113" customFormat="1" ht="25.5" customHeight="1">
      <c r="A7" s="429">
        <v>2014</v>
      </c>
      <c r="B7" s="142">
        <v>204</v>
      </c>
      <c r="C7" s="116">
        <v>17444</v>
      </c>
      <c r="D7" s="116">
        <v>1167190</v>
      </c>
      <c r="E7" s="116">
        <v>77748570</v>
      </c>
      <c r="F7" s="116">
        <v>78098427</v>
      </c>
      <c r="G7" s="117" t="s">
        <v>137</v>
      </c>
      <c r="H7" s="116">
        <v>61211950</v>
      </c>
      <c r="I7" s="116">
        <v>16536620</v>
      </c>
      <c r="J7" s="430">
        <v>18814834</v>
      </c>
    </row>
    <row r="8" spans="1:12" s="113" customFormat="1" ht="25.5" customHeight="1">
      <c r="A8" s="429">
        <v>2015</v>
      </c>
      <c r="B8" s="142">
        <v>200</v>
      </c>
      <c r="C8" s="116">
        <v>17620</v>
      </c>
      <c r="D8" s="142">
        <v>1214577</v>
      </c>
      <c r="E8" s="142">
        <v>58308448</v>
      </c>
      <c r="F8" s="142">
        <v>58947360</v>
      </c>
      <c r="G8" s="182" t="s">
        <v>137</v>
      </c>
      <c r="H8" s="116">
        <v>42169977</v>
      </c>
      <c r="I8" s="116">
        <v>16138471</v>
      </c>
      <c r="J8" s="430">
        <v>18485455</v>
      </c>
    </row>
    <row r="9" spans="1:12" s="113" customFormat="1" ht="25.5" customHeight="1">
      <c r="A9" s="429">
        <v>2016</v>
      </c>
      <c r="B9" s="142">
        <v>233</v>
      </c>
      <c r="C9" s="116">
        <v>18076</v>
      </c>
      <c r="D9" s="142">
        <v>1284152</v>
      </c>
      <c r="E9" s="142">
        <v>56082613</v>
      </c>
      <c r="F9" s="142">
        <v>56346655</v>
      </c>
      <c r="G9" s="182" t="s">
        <v>137</v>
      </c>
      <c r="H9" s="116">
        <v>40627231</v>
      </c>
      <c r="I9" s="116">
        <v>15455382</v>
      </c>
      <c r="J9" s="430">
        <v>17444368</v>
      </c>
    </row>
    <row r="10" spans="1:12" s="118" customFormat="1" ht="25.5" customHeight="1">
      <c r="A10" s="429">
        <v>2017</v>
      </c>
      <c r="B10" s="271">
        <v>246</v>
      </c>
      <c r="C10" s="272">
        <v>18690</v>
      </c>
      <c r="D10" s="273">
        <v>1321826</v>
      </c>
      <c r="E10" s="274">
        <v>65573823</v>
      </c>
      <c r="F10" s="273" t="s">
        <v>188</v>
      </c>
      <c r="G10" s="117" t="s">
        <v>137</v>
      </c>
      <c r="H10" s="273" t="s">
        <v>190</v>
      </c>
      <c r="I10" s="273" t="s">
        <v>189</v>
      </c>
      <c r="J10" s="431">
        <v>17710258</v>
      </c>
    </row>
    <row r="11" spans="1:12" s="118" customFormat="1" ht="25.5" customHeight="1">
      <c r="A11" s="429">
        <v>2018</v>
      </c>
      <c r="B11" s="272">
        <v>260</v>
      </c>
      <c r="C11" s="272">
        <v>20185</v>
      </c>
      <c r="D11" s="273">
        <v>1439400</v>
      </c>
      <c r="E11" s="274">
        <v>75201493</v>
      </c>
      <c r="F11" s="273">
        <v>74958585</v>
      </c>
      <c r="G11" s="270" t="s">
        <v>137</v>
      </c>
      <c r="H11" s="273">
        <v>54690362</v>
      </c>
      <c r="I11" s="273">
        <v>20511131</v>
      </c>
      <c r="J11" s="431">
        <v>16645022</v>
      </c>
    </row>
    <row r="12" spans="1:12" s="114" customFormat="1" ht="24.75" customHeight="1">
      <c r="A12" s="432">
        <v>2019</v>
      </c>
      <c r="B12" s="439">
        <v>251</v>
      </c>
      <c r="C12" s="440">
        <v>20570</v>
      </c>
      <c r="D12" s="440">
        <v>1581458</v>
      </c>
      <c r="E12" s="441">
        <v>69783616</v>
      </c>
      <c r="F12" s="440">
        <v>69823427</v>
      </c>
      <c r="G12" s="275" t="s">
        <v>137</v>
      </c>
      <c r="H12" s="440">
        <v>50610870</v>
      </c>
      <c r="I12" s="440">
        <v>19172746</v>
      </c>
      <c r="J12" s="442">
        <v>16383250</v>
      </c>
      <c r="K12" s="179"/>
      <c r="L12" s="179"/>
    </row>
    <row r="13" spans="1:12" s="114" customFormat="1" ht="19.5" customHeight="1">
      <c r="A13" s="433" t="s">
        <v>84</v>
      </c>
      <c r="B13" s="435">
        <v>104</v>
      </c>
      <c r="C13" s="436">
        <v>1450</v>
      </c>
      <c r="D13" s="436">
        <v>51496</v>
      </c>
      <c r="E13" s="437">
        <v>575809</v>
      </c>
      <c r="F13" s="436">
        <v>571379</v>
      </c>
      <c r="G13" s="270" t="s">
        <v>137</v>
      </c>
      <c r="H13" s="436">
        <v>248484</v>
      </c>
      <c r="I13" s="436">
        <v>327325</v>
      </c>
      <c r="J13" s="438">
        <v>150065</v>
      </c>
      <c r="K13" s="179"/>
      <c r="L13" s="179"/>
    </row>
    <row r="14" spans="1:12" s="114" customFormat="1" ht="19.5" customHeight="1">
      <c r="A14" s="433" t="s">
        <v>85</v>
      </c>
      <c r="B14" s="435">
        <v>83</v>
      </c>
      <c r="C14" s="436">
        <v>2548</v>
      </c>
      <c r="D14" s="436">
        <v>114551</v>
      </c>
      <c r="E14" s="437">
        <v>1564893</v>
      </c>
      <c r="F14" s="436">
        <v>1562081</v>
      </c>
      <c r="G14" s="270" t="s">
        <v>137</v>
      </c>
      <c r="H14" s="436">
        <v>1009047</v>
      </c>
      <c r="I14" s="436">
        <v>555846</v>
      </c>
      <c r="J14" s="438">
        <v>456659</v>
      </c>
      <c r="K14" s="179"/>
      <c r="L14" s="179"/>
    </row>
    <row r="15" spans="1:12" s="114" customFormat="1" ht="19.5" customHeight="1">
      <c r="A15" s="433" t="s">
        <v>86</v>
      </c>
      <c r="B15" s="435">
        <v>33</v>
      </c>
      <c r="C15" s="436">
        <v>2219</v>
      </c>
      <c r="D15" s="436">
        <v>146954</v>
      </c>
      <c r="E15" s="437">
        <v>4046168</v>
      </c>
      <c r="F15" s="436">
        <v>4034244</v>
      </c>
      <c r="G15" s="270" t="s">
        <v>137</v>
      </c>
      <c r="H15" s="436">
        <v>2698778</v>
      </c>
      <c r="I15" s="436">
        <v>1347390</v>
      </c>
      <c r="J15" s="438">
        <v>1062656</v>
      </c>
      <c r="K15" s="179"/>
      <c r="L15" s="179"/>
    </row>
    <row r="16" spans="1:12" s="114" customFormat="1" ht="19.5" customHeight="1">
      <c r="A16" s="433" t="s">
        <v>87</v>
      </c>
      <c r="B16" s="435">
        <v>12</v>
      </c>
      <c r="C16" s="436">
        <v>1762</v>
      </c>
      <c r="D16" s="436">
        <v>134708</v>
      </c>
      <c r="E16" s="437">
        <v>4286678</v>
      </c>
      <c r="F16" s="436">
        <v>4313551</v>
      </c>
      <c r="G16" s="270" t="s">
        <v>137</v>
      </c>
      <c r="H16" s="436">
        <v>3437150</v>
      </c>
      <c r="I16" s="436">
        <v>849528</v>
      </c>
      <c r="J16" s="438">
        <v>1094689</v>
      </c>
      <c r="K16" s="179"/>
      <c r="L16" s="179"/>
    </row>
    <row r="17" spans="1:12" s="114" customFormat="1" ht="19.5" customHeight="1">
      <c r="A17" s="433" t="s">
        <v>88</v>
      </c>
      <c r="B17" s="435">
        <v>8</v>
      </c>
      <c r="C17" s="436">
        <v>1881</v>
      </c>
      <c r="D17" s="436">
        <v>147001</v>
      </c>
      <c r="E17" s="437">
        <v>4598052</v>
      </c>
      <c r="F17" s="436">
        <v>4531702</v>
      </c>
      <c r="G17" s="270" t="s">
        <v>137</v>
      </c>
      <c r="H17" s="436">
        <v>3108359</v>
      </c>
      <c r="I17" s="436">
        <v>1489693</v>
      </c>
      <c r="J17" s="438">
        <v>1864991</v>
      </c>
      <c r="K17" s="179"/>
      <c r="L17" s="179"/>
    </row>
    <row r="18" spans="1:12" s="114" customFormat="1" ht="19.5" customHeight="1">
      <c r="A18" s="433" t="s">
        <v>89</v>
      </c>
      <c r="B18" s="435">
        <v>2</v>
      </c>
      <c r="C18" s="436" t="s">
        <v>372</v>
      </c>
      <c r="D18" s="436" t="s">
        <v>372</v>
      </c>
      <c r="E18" s="437" t="s">
        <v>372</v>
      </c>
      <c r="F18" s="436" t="s">
        <v>372</v>
      </c>
      <c r="G18" s="270" t="s">
        <v>137</v>
      </c>
      <c r="H18" s="436" t="s">
        <v>372</v>
      </c>
      <c r="I18" s="436" t="s">
        <v>372</v>
      </c>
      <c r="J18" s="438" t="s">
        <v>372</v>
      </c>
      <c r="K18" s="179"/>
      <c r="L18" s="179"/>
    </row>
    <row r="19" spans="1:12" s="106" customFormat="1" ht="18.75" customHeight="1">
      <c r="A19" s="434" t="s">
        <v>90</v>
      </c>
      <c r="B19" s="439">
        <v>9</v>
      </c>
      <c r="C19" s="440">
        <v>9937</v>
      </c>
      <c r="D19" s="440">
        <v>921685</v>
      </c>
      <c r="E19" s="441">
        <v>53280284</v>
      </c>
      <c r="F19" s="440">
        <v>53392625</v>
      </c>
      <c r="G19" s="275" t="s">
        <v>137</v>
      </c>
      <c r="H19" s="440">
        <v>39141771</v>
      </c>
      <c r="I19" s="440">
        <v>14138513</v>
      </c>
      <c r="J19" s="442">
        <v>11192022</v>
      </c>
      <c r="K19" s="181"/>
      <c r="L19" s="181"/>
    </row>
    <row r="20" spans="1:12" s="108" customFormat="1" ht="18.75" customHeight="1">
      <c r="A20" s="467" t="s">
        <v>122</v>
      </c>
      <c r="B20" s="467"/>
      <c r="C20" s="467"/>
      <c r="D20" s="467"/>
      <c r="E20" s="180"/>
      <c r="F20" s="181"/>
      <c r="G20" s="181"/>
      <c r="H20" s="181"/>
      <c r="I20" s="181"/>
      <c r="J20" s="181"/>
    </row>
    <row r="21" spans="1:12" s="108" customFormat="1" ht="18.75" customHeight="1">
      <c r="A21" s="107" t="s">
        <v>152</v>
      </c>
      <c r="B21" s="107"/>
      <c r="C21" s="107"/>
      <c r="D21" s="107"/>
      <c r="E21" s="107"/>
      <c r="H21" s="109"/>
      <c r="K21" s="109"/>
    </row>
    <row r="22" spans="1:12">
      <c r="A22" s="108" t="s">
        <v>136</v>
      </c>
      <c r="B22" s="108"/>
      <c r="C22" s="108"/>
      <c r="D22" s="108"/>
      <c r="E22" s="108"/>
      <c r="F22" s="108"/>
      <c r="G22" s="108"/>
      <c r="H22" s="109"/>
      <c r="I22" s="109"/>
      <c r="J22" s="109"/>
    </row>
  </sheetData>
  <mergeCells count="3">
    <mergeCell ref="I1:J1"/>
    <mergeCell ref="A1:H1"/>
    <mergeCell ref="A20:D20"/>
  </mergeCells>
  <phoneticPr fontId="5" type="noConversion"/>
  <printOptions horizontalCentered="1"/>
  <pageMargins left="0.34" right="0.23622047244094491" top="0.35433070866141736" bottom="0.23622047244094491" header="0.23622047244094491" footer="0.11811023622047245"/>
  <pageSetup paperSize="9" scale="95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7"/>
  <sheetViews>
    <sheetView view="pageBreakPreview" zoomScaleSheetLayoutView="100" workbookViewId="0">
      <selection activeCell="F17" sqref="F17"/>
    </sheetView>
  </sheetViews>
  <sheetFormatPr defaultColWidth="8.88671875" defaultRowHeight="16.5"/>
  <cols>
    <col min="1" max="1" width="10.21875" style="96" customWidth="1"/>
    <col min="2" max="2" width="7.5546875" style="96" bestFit="1" customWidth="1"/>
    <col min="3" max="3" width="7.88671875" style="96" customWidth="1"/>
    <col min="4" max="4" width="7.21875" style="96" customWidth="1"/>
    <col min="5" max="5" width="6.88671875" style="96" customWidth="1"/>
    <col min="6" max="7" width="6.77734375" style="96" customWidth="1"/>
    <col min="8" max="9" width="7.21875" style="96" customWidth="1"/>
    <col min="10" max="11" width="7.33203125" style="96" customWidth="1"/>
    <col min="12" max="12" width="7.44140625" style="96" customWidth="1"/>
    <col min="13" max="13" width="8.88671875" style="96" customWidth="1"/>
    <col min="14" max="15" width="7.88671875" style="96" customWidth="1"/>
    <col min="16" max="16" width="9.5546875" style="96" customWidth="1"/>
    <col min="17" max="18" width="8" style="96" customWidth="1"/>
    <col min="19" max="19" width="8.44140625" style="96" customWidth="1"/>
    <col min="20" max="20" width="8.6640625" style="96" bestFit="1" customWidth="1"/>
    <col min="21" max="21" width="8" style="96" customWidth="1"/>
    <col min="22" max="22" width="9.21875" style="96" bestFit="1" customWidth="1"/>
    <col min="23" max="23" width="7.33203125" style="96" customWidth="1"/>
    <col min="24" max="24" width="6.77734375" style="96" bestFit="1" customWidth="1"/>
    <col min="25" max="25" width="6.77734375" style="96" customWidth="1"/>
    <col min="26" max="26" width="6.77734375" style="96" bestFit="1" customWidth="1"/>
    <col min="27" max="28" width="7.21875" style="96" customWidth="1"/>
    <col min="29" max="30" width="7.5546875" style="96" customWidth="1"/>
    <col min="31" max="31" width="8.6640625" style="96" customWidth="1"/>
    <col min="32" max="49" width="5.88671875" style="96" customWidth="1"/>
    <col min="50" max="16384" width="8.88671875" style="96"/>
  </cols>
  <sheetData>
    <row r="1" spans="1:49" s="184" customFormat="1" ht="35.25" customHeight="1">
      <c r="A1" s="478" t="s">
        <v>198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 t="s">
        <v>43</v>
      </c>
      <c r="Q1" s="478"/>
      <c r="R1" s="478"/>
      <c r="S1" s="478"/>
      <c r="T1" s="478"/>
      <c r="U1" s="478"/>
      <c r="V1" s="478"/>
      <c r="W1" s="183"/>
      <c r="X1" s="183"/>
      <c r="Y1" s="183"/>
      <c r="Z1" s="183"/>
      <c r="AA1" s="183"/>
      <c r="AB1" s="183"/>
      <c r="AC1" s="485"/>
      <c r="AD1" s="485"/>
      <c r="AE1" s="478" t="s">
        <v>44</v>
      </c>
      <c r="AF1" s="478"/>
      <c r="AG1" s="478"/>
      <c r="AH1" s="478"/>
      <c r="AI1" s="478"/>
      <c r="AJ1" s="478"/>
      <c r="AK1" s="478"/>
      <c r="AL1" s="478"/>
      <c r="AM1" s="478"/>
      <c r="AN1" s="478"/>
      <c r="AO1" s="478"/>
      <c r="AP1" s="183"/>
      <c r="AQ1" s="183"/>
      <c r="AR1" s="183"/>
      <c r="AS1" s="183"/>
      <c r="AT1" s="485"/>
      <c r="AU1" s="485"/>
    </row>
    <row r="2" spans="1:49" ht="20.25">
      <c r="A2" s="466" t="s">
        <v>199</v>
      </c>
      <c r="B2" s="466"/>
      <c r="C2" s="466"/>
      <c r="D2" s="466"/>
      <c r="E2" s="466"/>
      <c r="F2" s="466"/>
      <c r="G2" s="466"/>
      <c r="H2" s="466"/>
      <c r="I2" s="466"/>
      <c r="J2" s="39"/>
      <c r="K2" s="39"/>
      <c r="L2" s="39"/>
      <c r="M2" s="39"/>
      <c r="N2" s="39"/>
      <c r="O2" s="39"/>
      <c r="P2" s="466" t="s">
        <v>110</v>
      </c>
      <c r="Q2" s="466"/>
      <c r="R2" s="466"/>
      <c r="S2" s="466"/>
      <c r="T2" s="466"/>
      <c r="U2" s="466"/>
      <c r="V2" s="466"/>
      <c r="W2" s="466"/>
      <c r="X2" s="466"/>
      <c r="Y2" s="14"/>
      <c r="Z2" s="14"/>
      <c r="AA2" s="14"/>
      <c r="AB2" s="14"/>
      <c r="AC2" s="119"/>
      <c r="AD2" s="119"/>
      <c r="AE2" s="466" t="s">
        <v>110</v>
      </c>
      <c r="AF2" s="466"/>
      <c r="AG2" s="466"/>
      <c r="AH2" s="466"/>
      <c r="AI2" s="466"/>
      <c r="AJ2" s="466"/>
      <c r="AK2" s="466"/>
      <c r="AL2" s="466"/>
      <c r="AM2" s="466"/>
      <c r="AN2" s="39"/>
      <c r="AO2" s="39"/>
      <c r="AP2" s="14"/>
      <c r="AQ2" s="14"/>
      <c r="AR2" s="14"/>
      <c r="AS2" s="14"/>
      <c r="AT2" s="119"/>
      <c r="AU2" s="119"/>
    </row>
    <row r="3" spans="1:49" ht="19.5" customHeight="1" thickBot="1">
      <c r="A3" s="39"/>
      <c r="B3" s="39"/>
      <c r="C3" s="39"/>
      <c r="D3" s="39"/>
      <c r="E3" s="39"/>
      <c r="F3" s="39"/>
      <c r="G3" s="39"/>
      <c r="H3" s="39"/>
      <c r="I3" s="14"/>
      <c r="K3" s="40"/>
      <c r="L3" s="40"/>
      <c r="M3" s="40" t="s">
        <v>117</v>
      </c>
      <c r="O3" s="40" t="s">
        <v>109</v>
      </c>
      <c r="P3" s="39"/>
      <c r="Q3" s="39"/>
      <c r="R3" s="39"/>
      <c r="S3" s="39"/>
      <c r="T3" s="39"/>
      <c r="U3" s="39"/>
      <c r="V3" s="39"/>
      <c r="W3" s="14"/>
      <c r="X3" s="14"/>
      <c r="Y3" s="14"/>
      <c r="Z3" s="14"/>
      <c r="AA3" s="14"/>
      <c r="AB3" s="40" t="s">
        <v>117</v>
      </c>
      <c r="AD3" s="40" t="s">
        <v>109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14"/>
      <c r="AQ3" s="14"/>
      <c r="AR3" s="14"/>
      <c r="AS3" s="40" t="s">
        <v>117</v>
      </c>
      <c r="AT3" s="119"/>
      <c r="AU3" s="40" t="s">
        <v>109</v>
      </c>
    </row>
    <row r="4" spans="1:49" s="120" customFormat="1" ht="126" customHeight="1">
      <c r="A4" s="155" t="s">
        <v>10</v>
      </c>
      <c r="B4" s="479" t="s">
        <v>130</v>
      </c>
      <c r="C4" s="479"/>
      <c r="D4" s="468" t="s">
        <v>135</v>
      </c>
      <c r="E4" s="474"/>
      <c r="F4" s="468" t="s">
        <v>132</v>
      </c>
      <c r="G4" s="474"/>
      <c r="H4" s="468" t="s">
        <v>133</v>
      </c>
      <c r="I4" s="474"/>
      <c r="J4" s="468" t="s">
        <v>200</v>
      </c>
      <c r="K4" s="474"/>
      <c r="L4" s="481" t="s">
        <v>201</v>
      </c>
      <c r="M4" s="482"/>
      <c r="N4" s="481" t="s">
        <v>202</v>
      </c>
      <c r="O4" s="483"/>
      <c r="P4" s="155" t="s">
        <v>10</v>
      </c>
      <c r="Q4" s="468" t="s">
        <v>203</v>
      </c>
      <c r="R4" s="474"/>
      <c r="S4" s="468" t="s">
        <v>204</v>
      </c>
      <c r="T4" s="474"/>
      <c r="U4" s="468" t="s">
        <v>205</v>
      </c>
      <c r="V4" s="474"/>
      <c r="W4" s="468" t="s">
        <v>206</v>
      </c>
      <c r="X4" s="474"/>
      <c r="Y4" s="468" t="s">
        <v>207</v>
      </c>
      <c r="Z4" s="474"/>
      <c r="AA4" s="468" t="s">
        <v>208</v>
      </c>
      <c r="AB4" s="474"/>
      <c r="AC4" s="468" t="s">
        <v>209</v>
      </c>
      <c r="AD4" s="469"/>
      <c r="AE4" s="155" t="s">
        <v>10</v>
      </c>
      <c r="AF4" s="486" t="s">
        <v>210</v>
      </c>
      <c r="AG4" s="487"/>
      <c r="AH4" s="486" t="s">
        <v>211</v>
      </c>
      <c r="AI4" s="487"/>
      <c r="AJ4" s="488" t="s">
        <v>212</v>
      </c>
      <c r="AK4" s="489"/>
      <c r="AL4" s="468" t="s">
        <v>213</v>
      </c>
      <c r="AM4" s="474"/>
      <c r="AN4" s="468" t="s">
        <v>214</v>
      </c>
      <c r="AO4" s="474"/>
      <c r="AP4" s="468" t="s">
        <v>215</v>
      </c>
      <c r="AQ4" s="474"/>
      <c r="AR4" s="468" t="s">
        <v>216</v>
      </c>
      <c r="AS4" s="474"/>
      <c r="AT4" s="468" t="s">
        <v>134</v>
      </c>
      <c r="AU4" s="469"/>
      <c r="AV4" s="468" t="s">
        <v>217</v>
      </c>
      <c r="AW4" s="469"/>
    </row>
    <row r="5" spans="1:49" s="120" customFormat="1" ht="18.75" customHeight="1">
      <c r="A5" s="121"/>
      <c r="B5" s="480"/>
      <c r="C5" s="480"/>
      <c r="D5" s="472" t="s">
        <v>52</v>
      </c>
      <c r="E5" s="473"/>
      <c r="F5" s="472" t="s">
        <v>49</v>
      </c>
      <c r="G5" s="473"/>
      <c r="H5" s="472" t="s">
        <v>50</v>
      </c>
      <c r="I5" s="473"/>
      <c r="J5" s="472" t="s">
        <v>51</v>
      </c>
      <c r="K5" s="473"/>
      <c r="L5" s="475" t="s">
        <v>53</v>
      </c>
      <c r="M5" s="484"/>
      <c r="N5" s="475" t="s">
        <v>54</v>
      </c>
      <c r="O5" s="476"/>
      <c r="P5" s="121"/>
      <c r="Q5" s="472" t="s">
        <v>55</v>
      </c>
      <c r="R5" s="473"/>
      <c r="S5" s="472" t="s">
        <v>56</v>
      </c>
      <c r="T5" s="473"/>
      <c r="U5" s="472" t="s">
        <v>57</v>
      </c>
      <c r="V5" s="473"/>
      <c r="W5" s="472" t="s">
        <v>77</v>
      </c>
      <c r="X5" s="473"/>
      <c r="Y5" s="472" t="s">
        <v>58</v>
      </c>
      <c r="Z5" s="473"/>
      <c r="AA5" s="472" t="s">
        <v>59</v>
      </c>
      <c r="AB5" s="473"/>
      <c r="AC5" s="472" t="s">
        <v>60</v>
      </c>
      <c r="AD5" s="490"/>
      <c r="AE5" s="121"/>
      <c r="AF5" s="470" t="s">
        <v>61</v>
      </c>
      <c r="AG5" s="477"/>
      <c r="AH5" s="470" t="s">
        <v>76</v>
      </c>
      <c r="AI5" s="477"/>
      <c r="AJ5" s="470" t="s">
        <v>78</v>
      </c>
      <c r="AK5" s="477"/>
      <c r="AL5" s="470" t="s">
        <v>79</v>
      </c>
      <c r="AM5" s="477"/>
      <c r="AN5" s="470" t="s">
        <v>80</v>
      </c>
      <c r="AO5" s="477"/>
      <c r="AP5" s="470" t="s">
        <v>81</v>
      </c>
      <c r="AQ5" s="477"/>
      <c r="AR5" s="470" t="s">
        <v>82</v>
      </c>
      <c r="AS5" s="477"/>
      <c r="AT5" s="470" t="s">
        <v>83</v>
      </c>
      <c r="AU5" s="471"/>
      <c r="AV5" s="470" t="s">
        <v>178</v>
      </c>
      <c r="AW5" s="471"/>
    </row>
    <row r="6" spans="1:49" ht="26.25" customHeight="1">
      <c r="A6" s="122"/>
      <c r="B6" s="123" t="s">
        <v>2</v>
      </c>
      <c r="C6" s="123" t="s">
        <v>9</v>
      </c>
      <c r="D6" s="123" t="s">
        <v>2</v>
      </c>
      <c r="E6" s="123" t="s">
        <v>9</v>
      </c>
      <c r="F6" s="123" t="s">
        <v>2</v>
      </c>
      <c r="G6" s="124" t="s">
        <v>9</v>
      </c>
      <c r="H6" s="124" t="s">
        <v>2</v>
      </c>
      <c r="I6" s="123" t="s">
        <v>9</v>
      </c>
      <c r="J6" s="123" t="s">
        <v>2</v>
      </c>
      <c r="K6" s="123" t="s">
        <v>9</v>
      </c>
      <c r="L6" s="123" t="s">
        <v>2</v>
      </c>
      <c r="M6" s="123" t="s">
        <v>9</v>
      </c>
      <c r="N6" s="123" t="s">
        <v>2</v>
      </c>
      <c r="O6" s="145" t="s">
        <v>9</v>
      </c>
      <c r="P6" s="122"/>
      <c r="Q6" s="123" t="s">
        <v>2</v>
      </c>
      <c r="R6" s="123" t="s">
        <v>9</v>
      </c>
      <c r="S6" s="123" t="s">
        <v>2</v>
      </c>
      <c r="T6" s="123" t="s">
        <v>9</v>
      </c>
      <c r="U6" s="123" t="s">
        <v>2</v>
      </c>
      <c r="V6" s="123" t="s">
        <v>9</v>
      </c>
      <c r="W6" s="123" t="s">
        <v>2</v>
      </c>
      <c r="X6" s="123" t="s">
        <v>9</v>
      </c>
      <c r="Y6" s="123" t="s">
        <v>2</v>
      </c>
      <c r="Z6" s="123" t="s">
        <v>9</v>
      </c>
      <c r="AA6" s="123" t="s">
        <v>2</v>
      </c>
      <c r="AB6" s="123" t="s">
        <v>9</v>
      </c>
      <c r="AC6" s="123" t="s">
        <v>2</v>
      </c>
      <c r="AD6" s="125" t="s">
        <v>9</v>
      </c>
      <c r="AE6" s="122"/>
      <c r="AF6" s="123" t="s">
        <v>2</v>
      </c>
      <c r="AG6" s="123" t="s">
        <v>9</v>
      </c>
      <c r="AH6" s="123" t="s">
        <v>2</v>
      </c>
      <c r="AI6" s="123" t="s">
        <v>9</v>
      </c>
      <c r="AJ6" s="123" t="s">
        <v>2</v>
      </c>
      <c r="AK6" s="123" t="s">
        <v>9</v>
      </c>
      <c r="AL6" s="123" t="s">
        <v>2</v>
      </c>
      <c r="AM6" s="123" t="s">
        <v>9</v>
      </c>
      <c r="AN6" s="123" t="s">
        <v>2</v>
      </c>
      <c r="AO6" s="123" t="s">
        <v>9</v>
      </c>
      <c r="AP6" s="123" t="s">
        <v>2</v>
      </c>
      <c r="AQ6" s="123" t="s">
        <v>9</v>
      </c>
      <c r="AR6" s="123" t="s">
        <v>2</v>
      </c>
      <c r="AS6" s="123" t="s">
        <v>9</v>
      </c>
      <c r="AT6" s="123" t="s">
        <v>2</v>
      </c>
      <c r="AU6" s="125" t="s">
        <v>9</v>
      </c>
      <c r="AV6" s="123" t="s">
        <v>2</v>
      </c>
      <c r="AW6" s="125" t="s">
        <v>9</v>
      </c>
    </row>
    <row r="7" spans="1:49" ht="35.25" customHeight="1" thickBot="1">
      <c r="A7" s="156" t="s">
        <v>0</v>
      </c>
      <c r="B7" s="157" t="s">
        <v>27</v>
      </c>
      <c r="C7" s="158" t="s">
        <v>28</v>
      </c>
      <c r="D7" s="157" t="s">
        <v>27</v>
      </c>
      <c r="E7" s="158" t="s">
        <v>28</v>
      </c>
      <c r="F7" s="157" t="s">
        <v>27</v>
      </c>
      <c r="G7" s="158" t="s">
        <v>28</v>
      </c>
      <c r="H7" s="157" t="s">
        <v>27</v>
      </c>
      <c r="I7" s="158" t="s">
        <v>28</v>
      </c>
      <c r="J7" s="157" t="s">
        <v>27</v>
      </c>
      <c r="K7" s="158" t="s">
        <v>28</v>
      </c>
      <c r="L7" s="157" t="s">
        <v>27</v>
      </c>
      <c r="M7" s="158" t="s">
        <v>28</v>
      </c>
      <c r="N7" s="157" t="s">
        <v>27</v>
      </c>
      <c r="O7" s="159" t="s">
        <v>28</v>
      </c>
      <c r="P7" s="156" t="s">
        <v>0</v>
      </c>
      <c r="Q7" s="157" t="s">
        <v>27</v>
      </c>
      <c r="R7" s="158" t="s">
        <v>28</v>
      </c>
      <c r="S7" s="157" t="s">
        <v>27</v>
      </c>
      <c r="T7" s="158" t="s">
        <v>28</v>
      </c>
      <c r="U7" s="157" t="s">
        <v>27</v>
      </c>
      <c r="V7" s="158" t="s">
        <v>28</v>
      </c>
      <c r="W7" s="157" t="s">
        <v>27</v>
      </c>
      <c r="X7" s="158" t="s">
        <v>28</v>
      </c>
      <c r="Y7" s="157" t="s">
        <v>27</v>
      </c>
      <c r="Z7" s="158" t="s">
        <v>28</v>
      </c>
      <c r="AA7" s="157" t="s">
        <v>27</v>
      </c>
      <c r="AB7" s="158" t="s">
        <v>28</v>
      </c>
      <c r="AC7" s="157" t="s">
        <v>27</v>
      </c>
      <c r="AD7" s="160" t="s">
        <v>28</v>
      </c>
      <c r="AE7" s="161" t="s">
        <v>29</v>
      </c>
      <c r="AF7" s="157" t="s">
        <v>27</v>
      </c>
      <c r="AG7" s="158" t="s">
        <v>28</v>
      </c>
      <c r="AH7" s="157" t="s">
        <v>27</v>
      </c>
      <c r="AI7" s="158" t="s">
        <v>28</v>
      </c>
      <c r="AJ7" s="157" t="s">
        <v>27</v>
      </c>
      <c r="AK7" s="158" t="s">
        <v>28</v>
      </c>
      <c r="AL7" s="157" t="s">
        <v>27</v>
      </c>
      <c r="AM7" s="158" t="s">
        <v>28</v>
      </c>
      <c r="AN7" s="157" t="s">
        <v>27</v>
      </c>
      <c r="AO7" s="158" t="s">
        <v>28</v>
      </c>
      <c r="AP7" s="157" t="s">
        <v>27</v>
      </c>
      <c r="AQ7" s="158" t="s">
        <v>28</v>
      </c>
      <c r="AR7" s="157" t="s">
        <v>27</v>
      </c>
      <c r="AS7" s="158" t="s">
        <v>28</v>
      </c>
      <c r="AT7" s="157" t="s">
        <v>27</v>
      </c>
      <c r="AU7" s="160" t="s">
        <v>28</v>
      </c>
      <c r="AV7" s="157" t="s">
        <v>27</v>
      </c>
      <c r="AW7" s="160" t="s">
        <v>28</v>
      </c>
    </row>
    <row r="8" spans="1:49" s="126" customFormat="1" ht="30" hidden="1" customHeight="1">
      <c r="A8" s="139">
        <v>2012</v>
      </c>
      <c r="B8" s="130">
        <v>200</v>
      </c>
      <c r="C8" s="130">
        <v>17381</v>
      </c>
      <c r="D8" s="131">
        <v>2</v>
      </c>
      <c r="E8" s="117" t="s">
        <v>48</v>
      </c>
      <c r="F8" s="131">
        <v>45</v>
      </c>
      <c r="G8" s="131">
        <v>1251</v>
      </c>
      <c r="H8" s="131">
        <v>3</v>
      </c>
      <c r="I8" s="117">
        <v>34</v>
      </c>
      <c r="J8" s="131">
        <v>2</v>
      </c>
      <c r="K8" s="117" t="s">
        <v>48</v>
      </c>
      <c r="L8" s="131">
        <v>0</v>
      </c>
      <c r="M8" s="117">
        <v>0</v>
      </c>
      <c r="N8" s="131">
        <v>6</v>
      </c>
      <c r="O8" s="131">
        <v>115</v>
      </c>
      <c r="P8" s="139">
        <v>2012</v>
      </c>
      <c r="Q8" s="117">
        <v>1</v>
      </c>
      <c r="R8" s="117" t="s">
        <v>48</v>
      </c>
      <c r="S8" s="117">
        <v>1</v>
      </c>
      <c r="T8" s="117" t="s">
        <v>48</v>
      </c>
      <c r="U8" s="117">
        <v>62</v>
      </c>
      <c r="V8" s="132">
        <v>11284</v>
      </c>
      <c r="W8" s="132">
        <v>2</v>
      </c>
      <c r="X8" s="132" t="s">
        <v>48</v>
      </c>
      <c r="Y8" s="132">
        <v>5</v>
      </c>
      <c r="Z8" s="132">
        <v>136</v>
      </c>
      <c r="AA8" s="132">
        <v>16</v>
      </c>
      <c r="AB8" s="132">
        <v>520</v>
      </c>
      <c r="AC8" s="132">
        <v>2</v>
      </c>
      <c r="AD8" s="146" t="s">
        <v>48</v>
      </c>
      <c r="AE8" s="139">
        <v>2012</v>
      </c>
      <c r="AF8" s="132">
        <v>26</v>
      </c>
      <c r="AG8" s="132">
        <v>785</v>
      </c>
      <c r="AH8" s="132">
        <v>1</v>
      </c>
      <c r="AI8" s="132" t="s">
        <v>48</v>
      </c>
      <c r="AJ8" s="132">
        <v>2</v>
      </c>
      <c r="AK8" s="132" t="s">
        <v>48</v>
      </c>
      <c r="AL8" s="132">
        <v>1</v>
      </c>
      <c r="AM8" s="132" t="s">
        <v>48</v>
      </c>
      <c r="AN8" s="132">
        <v>6</v>
      </c>
      <c r="AO8" s="132">
        <v>575</v>
      </c>
      <c r="AP8" s="132">
        <v>1</v>
      </c>
      <c r="AQ8" s="132" t="s">
        <v>48</v>
      </c>
      <c r="AR8" s="132">
        <v>14</v>
      </c>
      <c r="AS8" s="132">
        <v>385</v>
      </c>
      <c r="AT8" s="132">
        <v>2</v>
      </c>
      <c r="AU8" s="132" t="s">
        <v>48</v>
      </c>
      <c r="AV8" s="137" t="s">
        <v>179</v>
      </c>
      <c r="AW8" s="141" t="s">
        <v>179</v>
      </c>
    </row>
    <row r="9" spans="1:49" s="126" customFormat="1" ht="30" customHeight="1">
      <c r="A9" s="139">
        <v>2013</v>
      </c>
      <c r="B9" s="130">
        <v>202</v>
      </c>
      <c r="C9" s="130">
        <v>17037</v>
      </c>
      <c r="D9" s="131">
        <v>2</v>
      </c>
      <c r="E9" s="117" t="s">
        <v>151</v>
      </c>
      <c r="F9" s="131">
        <v>46</v>
      </c>
      <c r="G9" s="131">
        <v>1331</v>
      </c>
      <c r="H9" s="131">
        <v>3</v>
      </c>
      <c r="I9" s="117">
        <v>42</v>
      </c>
      <c r="J9" s="131">
        <v>2</v>
      </c>
      <c r="K9" s="117" t="s">
        <v>151</v>
      </c>
      <c r="L9" s="131">
        <v>2</v>
      </c>
      <c r="M9" s="117" t="s">
        <v>151</v>
      </c>
      <c r="N9" s="131">
        <v>5</v>
      </c>
      <c r="O9" s="131">
        <v>97</v>
      </c>
      <c r="P9" s="139">
        <v>2013</v>
      </c>
      <c r="Q9" s="117">
        <v>1</v>
      </c>
      <c r="R9" s="117" t="s">
        <v>151</v>
      </c>
      <c r="S9" s="117">
        <v>1</v>
      </c>
      <c r="T9" s="117" t="s">
        <v>151</v>
      </c>
      <c r="U9" s="117">
        <v>65</v>
      </c>
      <c r="V9" s="132">
        <v>11085</v>
      </c>
      <c r="W9" s="132">
        <v>2</v>
      </c>
      <c r="X9" s="132" t="s">
        <v>151</v>
      </c>
      <c r="Y9" s="132">
        <v>5</v>
      </c>
      <c r="Z9" s="132">
        <v>141</v>
      </c>
      <c r="AA9" s="132">
        <v>13</v>
      </c>
      <c r="AB9" s="132">
        <v>473</v>
      </c>
      <c r="AC9" s="132">
        <v>3</v>
      </c>
      <c r="AD9" s="146">
        <v>108</v>
      </c>
      <c r="AE9" s="139">
        <v>2013</v>
      </c>
      <c r="AF9" s="132">
        <v>27</v>
      </c>
      <c r="AG9" s="132">
        <v>801</v>
      </c>
      <c r="AH9" s="132">
        <v>1</v>
      </c>
      <c r="AI9" s="132" t="s">
        <v>151</v>
      </c>
      <c r="AJ9" s="132">
        <v>3</v>
      </c>
      <c r="AK9" s="132">
        <v>42</v>
      </c>
      <c r="AL9" s="132">
        <v>1</v>
      </c>
      <c r="AM9" s="132" t="s">
        <v>151</v>
      </c>
      <c r="AN9" s="132">
        <v>6</v>
      </c>
      <c r="AO9" s="132">
        <v>516</v>
      </c>
      <c r="AP9" s="132">
        <v>1</v>
      </c>
      <c r="AQ9" s="132" t="s">
        <v>151</v>
      </c>
      <c r="AR9" s="132">
        <v>11</v>
      </c>
      <c r="AS9" s="132">
        <v>295</v>
      </c>
      <c r="AT9" s="132">
        <v>2</v>
      </c>
      <c r="AU9" s="132" t="s">
        <v>151</v>
      </c>
      <c r="AV9" s="137" t="s">
        <v>179</v>
      </c>
      <c r="AW9" s="141" t="s">
        <v>179</v>
      </c>
    </row>
    <row r="10" spans="1:49" s="127" customFormat="1" ht="30" customHeight="1">
      <c r="A10" s="140">
        <v>2014</v>
      </c>
      <c r="B10" s="133">
        <v>202</v>
      </c>
      <c r="C10" s="133">
        <v>17417</v>
      </c>
      <c r="D10" s="134">
        <v>2</v>
      </c>
      <c r="E10" s="135" t="s">
        <v>62</v>
      </c>
      <c r="F10" s="135">
        <v>41</v>
      </c>
      <c r="G10" s="135">
        <v>1146</v>
      </c>
      <c r="H10" s="135">
        <v>3</v>
      </c>
      <c r="I10" s="135">
        <v>40</v>
      </c>
      <c r="J10" s="135">
        <v>2</v>
      </c>
      <c r="K10" s="135" t="s">
        <v>62</v>
      </c>
      <c r="L10" s="135">
        <v>2</v>
      </c>
      <c r="M10" s="135" t="s">
        <v>62</v>
      </c>
      <c r="N10" s="134">
        <v>4</v>
      </c>
      <c r="O10" s="134">
        <v>70</v>
      </c>
      <c r="P10" s="140">
        <v>2014</v>
      </c>
      <c r="Q10" s="135">
        <v>1</v>
      </c>
      <c r="R10" s="135" t="s">
        <v>62</v>
      </c>
      <c r="S10" s="135">
        <v>2</v>
      </c>
      <c r="T10" s="135" t="s">
        <v>62</v>
      </c>
      <c r="U10" s="135">
        <v>71</v>
      </c>
      <c r="V10" s="135">
        <v>11582</v>
      </c>
      <c r="W10" s="135">
        <v>2</v>
      </c>
      <c r="X10" s="135" t="s">
        <v>62</v>
      </c>
      <c r="Y10" s="135">
        <v>5</v>
      </c>
      <c r="Z10" s="135">
        <v>148</v>
      </c>
      <c r="AA10" s="136">
        <v>13</v>
      </c>
      <c r="AB10" s="136">
        <v>503</v>
      </c>
      <c r="AC10" s="136">
        <v>2</v>
      </c>
      <c r="AD10" s="147" t="s">
        <v>62</v>
      </c>
      <c r="AE10" s="140">
        <v>2014</v>
      </c>
      <c r="AF10" s="137">
        <v>30</v>
      </c>
      <c r="AG10" s="137">
        <v>948</v>
      </c>
      <c r="AH10" s="137">
        <v>2</v>
      </c>
      <c r="AI10" s="137" t="s">
        <v>62</v>
      </c>
      <c r="AJ10" s="137">
        <v>1</v>
      </c>
      <c r="AK10" s="137" t="s">
        <v>62</v>
      </c>
      <c r="AL10" s="137">
        <v>1</v>
      </c>
      <c r="AM10" s="137" t="s">
        <v>62</v>
      </c>
      <c r="AN10" s="137">
        <v>5</v>
      </c>
      <c r="AO10" s="137">
        <v>532</v>
      </c>
      <c r="AP10" s="137">
        <v>1</v>
      </c>
      <c r="AQ10" s="137" t="s">
        <v>62</v>
      </c>
      <c r="AR10" s="137">
        <v>11</v>
      </c>
      <c r="AS10" s="137">
        <v>287</v>
      </c>
      <c r="AT10" s="137">
        <v>3</v>
      </c>
      <c r="AU10" s="137">
        <v>43</v>
      </c>
      <c r="AV10" s="137" t="s">
        <v>179</v>
      </c>
      <c r="AW10" s="141" t="s">
        <v>179</v>
      </c>
    </row>
    <row r="11" spans="1:49" s="127" customFormat="1" ht="30" customHeight="1">
      <c r="A11" s="140">
        <v>2015</v>
      </c>
      <c r="B11" s="133">
        <v>200</v>
      </c>
      <c r="C11" s="133">
        <v>17620</v>
      </c>
      <c r="D11" s="134">
        <v>3</v>
      </c>
      <c r="E11" s="135">
        <v>43</v>
      </c>
      <c r="F11" s="135">
        <v>38</v>
      </c>
      <c r="G11" s="135">
        <v>1231</v>
      </c>
      <c r="H11" s="135">
        <v>2</v>
      </c>
      <c r="I11" s="135" t="s">
        <v>48</v>
      </c>
      <c r="J11" s="135">
        <v>2</v>
      </c>
      <c r="K11" s="135" t="s">
        <v>48</v>
      </c>
      <c r="L11" s="135">
        <v>3</v>
      </c>
      <c r="M11" s="135">
        <v>36</v>
      </c>
      <c r="N11" s="134">
        <v>4</v>
      </c>
      <c r="O11" s="134">
        <v>67</v>
      </c>
      <c r="P11" s="140">
        <v>2015</v>
      </c>
      <c r="Q11" s="135">
        <v>1</v>
      </c>
      <c r="R11" s="135" t="s">
        <v>48</v>
      </c>
      <c r="S11" s="135">
        <v>4</v>
      </c>
      <c r="T11" s="135">
        <v>1905</v>
      </c>
      <c r="U11" s="135">
        <v>70</v>
      </c>
      <c r="V11" s="135">
        <v>11434</v>
      </c>
      <c r="W11" s="135">
        <v>2</v>
      </c>
      <c r="X11" s="135" t="s">
        <v>48</v>
      </c>
      <c r="Y11" s="135">
        <v>4</v>
      </c>
      <c r="Z11" s="135">
        <v>125</v>
      </c>
      <c r="AA11" s="136">
        <v>13</v>
      </c>
      <c r="AB11" s="136">
        <v>500</v>
      </c>
      <c r="AC11" s="136">
        <v>1</v>
      </c>
      <c r="AD11" s="147" t="s">
        <v>48</v>
      </c>
      <c r="AE11" s="140">
        <v>2015</v>
      </c>
      <c r="AF11" s="137">
        <v>28</v>
      </c>
      <c r="AG11" s="137">
        <v>977</v>
      </c>
      <c r="AH11" s="137">
        <v>2</v>
      </c>
      <c r="AI11" s="137" t="s">
        <v>48</v>
      </c>
      <c r="AJ11" s="137">
        <v>3</v>
      </c>
      <c r="AK11" s="137">
        <v>48</v>
      </c>
      <c r="AL11" s="137">
        <v>2</v>
      </c>
      <c r="AM11" s="137" t="s">
        <v>48</v>
      </c>
      <c r="AN11" s="137">
        <v>6</v>
      </c>
      <c r="AO11" s="137">
        <v>497</v>
      </c>
      <c r="AP11" s="137">
        <v>1</v>
      </c>
      <c r="AQ11" s="137" t="s">
        <v>48</v>
      </c>
      <c r="AR11" s="137">
        <v>9</v>
      </c>
      <c r="AS11" s="137">
        <v>329</v>
      </c>
      <c r="AT11" s="137">
        <v>2</v>
      </c>
      <c r="AU11" s="137" t="s">
        <v>48</v>
      </c>
      <c r="AV11" s="137" t="s">
        <v>179</v>
      </c>
      <c r="AW11" s="141" t="s">
        <v>179</v>
      </c>
    </row>
    <row r="12" spans="1:49" s="127" customFormat="1" ht="30" customHeight="1">
      <c r="A12" s="140">
        <v>2016</v>
      </c>
      <c r="B12" s="133">
        <v>233</v>
      </c>
      <c r="C12" s="133">
        <v>18076</v>
      </c>
      <c r="D12" s="134">
        <v>2</v>
      </c>
      <c r="E12" s="135" t="s">
        <v>48</v>
      </c>
      <c r="F12" s="135">
        <v>47</v>
      </c>
      <c r="G12" s="135">
        <v>1284</v>
      </c>
      <c r="H12" s="135">
        <v>4</v>
      </c>
      <c r="I12" s="135">
        <v>65</v>
      </c>
      <c r="J12" s="135">
        <v>2</v>
      </c>
      <c r="K12" s="135" t="s">
        <v>48</v>
      </c>
      <c r="L12" s="135">
        <v>2</v>
      </c>
      <c r="M12" s="135" t="s">
        <v>48</v>
      </c>
      <c r="N12" s="134">
        <v>4</v>
      </c>
      <c r="O12" s="134">
        <v>68</v>
      </c>
      <c r="P12" s="140">
        <v>2016</v>
      </c>
      <c r="Q12" s="135">
        <v>1</v>
      </c>
      <c r="R12" s="135" t="s">
        <v>48</v>
      </c>
      <c r="S12" s="135">
        <v>5</v>
      </c>
      <c r="T12" s="135">
        <v>1977</v>
      </c>
      <c r="U12" s="135">
        <v>67</v>
      </c>
      <c r="V12" s="135">
        <v>11267</v>
      </c>
      <c r="W12" s="135">
        <v>2</v>
      </c>
      <c r="X12" s="135" t="s">
        <v>48</v>
      </c>
      <c r="Y12" s="135">
        <v>6</v>
      </c>
      <c r="Z12" s="135">
        <v>145</v>
      </c>
      <c r="AA12" s="136">
        <v>13</v>
      </c>
      <c r="AB12" s="136">
        <v>513</v>
      </c>
      <c r="AC12" s="136">
        <v>2</v>
      </c>
      <c r="AD12" s="147" t="s">
        <v>48</v>
      </c>
      <c r="AE12" s="140">
        <v>2016</v>
      </c>
      <c r="AF12" s="137">
        <v>27</v>
      </c>
      <c r="AG12" s="137">
        <v>895</v>
      </c>
      <c r="AH12" s="137">
        <v>2</v>
      </c>
      <c r="AI12" s="137" t="s">
        <v>48</v>
      </c>
      <c r="AJ12" s="137">
        <v>4</v>
      </c>
      <c r="AK12" s="137">
        <v>62</v>
      </c>
      <c r="AL12" s="137">
        <v>2</v>
      </c>
      <c r="AM12" s="137" t="s">
        <v>48</v>
      </c>
      <c r="AN12" s="137">
        <v>8</v>
      </c>
      <c r="AO12" s="137">
        <v>581</v>
      </c>
      <c r="AP12" s="137">
        <v>1</v>
      </c>
      <c r="AQ12" s="137" t="s">
        <v>48</v>
      </c>
      <c r="AR12" s="137">
        <v>17</v>
      </c>
      <c r="AS12" s="137">
        <v>394</v>
      </c>
      <c r="AT12" s="137">
        <v>2</v>
      </c>
      <c r="AU12" s="137" t="s">
        <v>48</v>
      </c>
      <c r="AV12" s="137">
        <v>13</v>
      </c>
      <c r="AW12" s="141">
        <v>302</v>
      </c>
    </row>
    <row r="13" spans="1:49" s="138" customFormat="1" ht="30" customHeight="1">
      <c r="A13" s="278">
        <v>2017</v>
      </c>
      <c r="B13" s="279">
        <v>246</v>
      </c>
      <c r="C13" s="279">
        <v>18690</v>
      </c>
      <c r="D13" s="280">
        <v>2</v>
      </c>
      <c r="E13" s="281" t="s">
        <v>48</v>
      </c>
      <c r="F13" s="281">
        <v>52</v>
      </c>
      <c r="G13" s="281">
        <v>1225</v>
      </c>
      <c r="H13" s="281">
        <v>3</v>
      </c>
      <c r="I13" s="281">
        <v>49</v>
      </c>
      <c r="J13" s="281">
        <v>3</v>
      </c>
      <c r="K13" s="281">
        <v>75</v>
      </c>
      <c r="L13" s="281">
        <v>3</v>
      </c>
      <c r="M13" s="281">
        <v>49</v>
      </c>
      <c r="N13" s="280">
        <v>4</v>
      </c>
      <c r="O13" s="280">
        <v>66</v>
      </c>
      <c r="P13" s="278">
        <v>2017</v>
      </c>
      <c r="Q13" s="281">
        <v>1</v>
      </c>
      <c r="R13" s="281" t="s">
        <v>48</v>
      </c>
      <c r="S13" s="281">
        <v>5</v>
      </c>
      <c r="T13" s="281">
        <v>1990</v>
      </c>
      <c r="U13" s="281">
        <v>68</v>
      </c>
      <c r="V13" s="281">
        <v>11595</v>
      </c>
      <c r="W13" s="281">
        <v>2</v>
      </c>
      <c r="X13" s="281" t="s">
        <v>62</v>
      </c>
      <c r="Y13" s="281">
        <v>5</v>
      </c>
      <c r="Z13" s="281">
        <v>124</v>
      </c>
      <c r="AA13" s="282">
        <v>13</v>
      </c>
      <c r="AB13" s="282">
        <v>500</v>
      </c>
      <c r="AC13" s="282">
        <v>3</v>
      </c>
      <c r="AD13" s="283">
        <v>88</v>
      </c>
      <c r="AE13" s="278">
        <v>2017</v>
      </c>
      <c r="AF13" s="284">
        <v>29</v>
      </c>
      <c r="AG13" s="284">
        <v>730</v>
      </c>
      <c r="AH13" s="284">
        <v>2</v>
      </c>
      <c r="AI13" s="284" t="s">
        <v>62</v>
      </c>
      <c r="AJ13" s="284">
        <v>5</v>
      </c>
      <c r="AK13" s="284">
        <v>65</v>
      </c>
      <c r="AL13" s="284">
        <v>1</v>
      </c>
      <c r="AM13" s="284" t="s">
        <v>62</v>
      </c>
      <c r="AN13" s="284">
        <v>10</v>
      </c>
      <c r="AO13" s="284">
        <v>962</v>
      </c>
      <c r="AP13" s="284">
        <v>1</v>
      </c>
      <c r="AQ13" s="284" t="s">
        <v>62</v>
      </c>
      <c r="AR13" s="284">
        <v>18</v>
      </c>
      <c r="AS13" s="284">
        <v>436</v>
      </c>
      <c r="AT13" s="284">
        <v>2</v>
      </c>
      <c r="AU13" s="284" t="s">
        <v>62</v>
      </c>
      <c r="AV13" s="284">
        <v>14</v>
      </c>
      <c r="AW13" s="285">
        <v>396</v>
      </c>
    </row>
    <row r="14" spans="1:49" s="138" customFormat="1" ht="30" customHeight="1" thickBot="1">
      <c r="A14" s="193">
        <v>2018</v>
      </c>
      <c r="B14" s="276">
        <v>260</v>
      </c>
      <c r="C14" s="276">
        <v>20185</v>
      </c>
      <c r="D14" s="277">
        <v>1</v>
      </c>
      <c r="E14" s="192" t="s">
        <v>48</v>
      </c>
      <c r="F14" s="192">
        <v>52</v>
      </c>
      <c r="G14" s="192">
        <v>1260</v>
      </c>
      <c r="H14" s="192">
        <v>3</v>
      </c>
      <c r="I14" s="192">
        <v>44</v>
      </c>
      <c r="J14" s="192">
        <v>2</v>
      </c>
      <c r="K14" s="192" t="s">
        <v>48</v>
      </c>
      <c r="L14" s="192">
        <v>3</v>
      </c>
      <c r="M14" s="192">
        <v>48</v>
      </c>
      <c r="N14" s="277">
        <v>4</v>
      </c>
      <c r="O14" s="277">
        <v>62</v>
      </c>
      <c r="P14" s="193">
        <v>2018</v>
      </c>
      <c r="Q14" s="192">
        <v>1</v>
      </c>
      <c r="R14" s="192" t="s">
        <v>48</v>
      </c>
      <c r="S14" s="192">
        <v>4</v>
      </c>
      <c r="T14" s="192">
        <v>1956</v>
      </c>
      <c r="U14" s="192">
        <v>76</v>
      </c>
      <c r="V14" s="192">
        <v>13312</v>
      </c>
      <c r="W14" s="192">
        <v>2</v>
      </c>
      <c r="X14" s="192" t="s">
        <v>48</v>
      </c>
      <c r="Y14" s="192">
        <v>6</v>
      </c>
      <c r="Z14" s="192">
        <v>186</v>
      </c>
      <c r="AA14" s="194">
        <v>15</v>
      </c>
      <c r="AB14" s="194">
        <v>676</v>
      </c>
      <c r="AC14" s="194">
        <v>3</v>
      </c>
      <c r="AD14" s="195">
        <v>78</v>
      </c>
      <c r="AE14" s="193">
        <v>2018</v>
      </c>
      <c r="AF14" s="196">
        <v>33</v>
      </c>
      <c r="AG14" s="196">
        <v>917</v>
      </c>
      <c r="AH14" s="196">
        <v>2</v>
      </c>
      <c r="AI14" s="196" t="s">
        <v>48</v>
      </c>
      <c r="AJ14" s="196">
        <v>5</v>
      </c>
      <c r="AK14" s="196">
        <v>67</v>
      </c>
      <c r="AL14" s="196">
        <v>1</v>
      </c>
      <c r="AM14" s="196" t="s">
        <v>48</v>
      </c>
      <c r="AN14" s="196">
        <v>11</v>
      </c>
      <c r="AO14" s="196">
        <v>341</v>
      </c>
      <c r="AP14" s="196">
        <v>1</v>
      </c>
      <c r="AQ14" s="196" t="s">
        <v>48</v>
      </c>
      <c r="AR14" s="196">
        <v>18</v>
      </c>
      <c r="AS14" s="196">
        <v>389</v>
      </c>
      <c r="AT14" s="196">
        <v>2</v>
      </c>
      <c r="AU14" s="196" t="s">
        <v>48</v>
      </c>
      <c r="AV14" s="196">
        <v>15</v>
      </c>
      <c r="AW14" s="197">
        <v>462</v>
      </c>
    </row>
    <row r="15" spans="1:49" s="106" customFormat="1" ht="30" customHeight="1" thickBot="1">
      <c r="A15" s="203">
        <v>2019</v>
      </c>
      <c r="B15" s="204">
        <v>251</v>
      </c>
      <c r="C15" s="204">
        <v>20570</v>
      </c>
      <c r="D15" s="205">
        <v>2</v>
      </c>
      <c r="E15" s="206" t="s">
        <v>373</v>
      </c>
      <c r="F15" s="207">
        <v>48</v>
      </c>
      <c r="G15" s="207">
        <v>1118</v>
      </c>
      <c r="H15" s="207">
        <v>3</v>
      </c>
      <c r="I15" s="207">
        <v>44</v>
      </c>
      <c r="J15" s="207">
        <v>2</v>
      </c>
      <c r="K15" s="208" t="s">
        <v>373</v>
      </c>
      <c r="L15" s="207">
        <v>2</v>
      </c>
      <c r="M15" s="208" t="s">
        <v>373</v>
      </c>
      <c r="N15" s="205">
        <v>4</v>
      </c>
      <c r="O15" s="205">
        <v>63</v>
      </c>
      <c r="P15" s="203">
        <v>2019</v>
      </c>
      <c r="Q15" s="209">
        <v>1</v>
      </c>
      <c r="R15" s="206" t="s">
        <v>373</v>
      </c>
      <c r="S15" s="207">
        <v>6</v>
      </c>
      <c r="T15" s="207">
        <v>2140</v>
      </c>
      <c r="U15" s="207">
        <v>72</v>
      </c>
      <c r="V15" s="207">
        <v>13903</v>
      </c>
      <c r="W15" s="208">
        <v>2</v>
      </c>
      <c r="X15" s="208" t="s">
        <v>373</v>
      </c>
      <c r="Y15" s="207">
        <v>7</v>
      </c>
      <c r="Z15" s="207">
        <v>184</v>
      </c>
      <c r="AA15" s="210">
        <v>14</v>
      </c>
      <c r="AB15" s="210">
        <v>605</v>
      </c>
      <c r="AC15" s="211">
        <v>3</v>
      </c>
      <c r="AD15" s="212">
        <v>101</v>
      </c>
      <c r="AE15" s="203">
        <v>2019</v>
      </c>
      <c r="AF15" s="213">
        <v>32</v>
      </c>
      <c r="AG15" s="213">
        <v>975</v>
      </c>
      <c r="AH15" s="214">
        <v>1</v>
      </c>
      <c r="AI15" s="214" t="s">
        <v>373</v>
      </c>
      <c r="AJ15" s="213">
        <v>5</v>
      </c>
      <c r="AK15" s="213">
        <v>68</v>
      </c>
      <c r="AL15" s="214">
        <v>4</v>
      </c>
      <c r="AM15" s="214">
        <v>80</v>
      </c>
      <c r="AN15" s="213">
        <v>11</v>
      </c>
      <c r="AO15" s="213">
        <v>221</v>
      </c>
      <c r="AP15" s="215">
        <v>1</v>
      </c>
      <c r="AQ15" s="215" t="s">
        <v>373</v>
      </c>
      <c r="AR15" s="215">
        <v>15</v>
      </c>
      <c r="AS15" s="213">
        <v>300</v>
      </c>
      <c r="AT15" s="214">
        <v>1</v>
      </c>
      <c r="AU15" s="215" t="s">
        <v>373</v>
      </c>
      <c r="AV15" s="214">
        <v>15</v>
      </c>
      <c r="AW15" s="216">
        <v>414</v>
      </c>
    </row>
    <row r="16" spans="1:49" s="108" customFormat="1" ht="21" customHeight="1">
      <c r="A16" s="463" t="s">
        <v>122</v>
      </c>
      <c r="B16" s="463"/>
      <c r="C16" s="463"/>
      <c r="D16" s="463"/>
      <c r="E16" s="105"/>
      <c r="F16" s="128"/>
      <c r="G16" s="128"/>
      <c r="H16" s="106"/>
      <c r="I16" s="106"/>
      <c r="J16" s="106"/>
      <c r="K16" s="106"/>
      <c r="L16" s="106"/>
      <c r="M16" s="106"/>
      <c r="N16" s="106"/>
      <c r="O16" s="106"/>
      <c r="P16" s="463" t="s">
        <v>122</v>
      </c>
      <c r="Q16" s="463"/>
      <c r="R16" s="463"/>
      <c r="S16" s="463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463" t="s">
        <v>122</v>
      </c>
      <c r="AF16" s="463"/>
      <c r="AG16" s="463"/>
      <c r="AH16" s="463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</row>
    <row r="17" spans="1:49" s="108" customFormat="1" ht="21" customHeight="1">
      <c r="A17" s="107" t="s">
        <v>153</v>
      </c>
      <c r="B17" s="107"/>
      <c r="C17" s="107"/>
      <c r="D17" s="107"/>
      <c r="E17" s="107"/>
      <c r="H17" s="109"/>
      <c r="P17" s="107" t="s">
        <v>152</v>
      </c>
      <c r="Q17" s="107"/>
      <c r="R17" s="107"/>
      <c r="S17" s="107"/>
      <c r="T17" s="107"/>
      <c r="W17" s="109"/>
      <c r="AE17" s="107" t="s">
        <v>152</v>
      </c>
      <c r="AF17" s="107"/>
      <c r="AG17" s="107"/>
      <c r="AH17" s="107"/>
      <c r="AI17" s="107"/>
      <c r="AL17" s="109"/>
    </row>
    <row r="18" spans="1:49" s="108" customFormat="1" ht="21" customHeight="1">
      <c r="A18" s="108" t="s">
        <v>136</v>
      </c>
      <c r="H18" s="109"/>
      <c r="I18" s="109"/>
      <c r="J18" s="109"/>
      <c r="K18" s="109"/>
      <c r="P18" s="108" t="s">
        <v>136</v>
      </c>
      <c r="W18" s="109"/>
      <c r="X18" s="109"/>
      <c r="Y18" s="109"/>
      <c r="Z18" s="109"/>
      <c r="AE18" s="108" t="s">
        <v>136</v>
      </c>
      <c r="AL18" s="109"/>
      <c r="AM18" s="109"/>
      <c r="AN18" s="109"/>
      <c r="AO18" s="109"/>
    </row>
    <row r="19" spans="1:49" s="97" customFormat="1">
      <c r="A19" s="115"/>
      <c r="B19" s="129"/>
      <c r="C19" s="129"/>
      <c r="D19" s="129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</row>
    <row r="20" spans="1:49" s="97" customFormat="1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</row>
    <row r="21" spans="1:49" s="97" customForma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</row>
    <row r="22" spans="1:49" s="97" customFormat="1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</row>
    <row r="23" spans="1:49" s="97" customFormat="1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</row>
    <row r="24" spans="1:49" s="97" customForma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</row>
    <row r="25" spans="1:49" s="97" customFormat="1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</row>
    <row r="26" spans="1:49" s="97" customFormat="1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</row>
    <row r="27" spans="1:49"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</row>
  </sheetData>
  <mergeCells count="56">
    <mergeCell ref="P2:X2"/>
    <mergeCell ref="AE2:AM2"/>
    <mergeCell ref="AJ5:AK5"/>
    <mergeCell ref="U4:V4"/>
    <mergeCell ref="Q5:R5"/>
    <mergeCell ref="AH5:AI5"/>
    <mergeCell ref="AF5:AG5"/>
    <mergeCell ref="AC5:AD5"/>
    <mergeCell ref="Y4:Z4"/>
    <mergeCell ref="AA4:AB4"/>
    <mergeCell ref="AA5:AB5"/>
    <mergeCell ref="Y5:Z5"/>
    <mergeCell ref="A1:O1"/>
    <mergeCell ref="A2:I2"/>
    <mergeCell ref="F5:G5"/>
    <mergeCell ref="AC1:AD1"/>
    <mergeCell ref="AT1:AU1"/>
    <mergeCell ref="AE1:AO1"/>
    <mergeCell ref="AR4:AS4"/>
    <mergeCell ref="AT4:AU4"/>
    <mergeCell ref="AL4:AM4"/>
    <mergeCell ref="AN4:AO4"/>
    <mergeCell ref="AP4:AQ4"/>
    <mergeCell ref="AF4:AG4"/>
    <mergeCell ref="AJ4:AK4"/>
    <mergeCell ref="AC4:AD4"/>
    <mergeCell ref="AH4:AI4"/>
    <mergeCell ref="AT5:AU5"/>
    <mergeCell ref="F4:G4"/>
    <mergeCell ref="H4:I4"/>
    <mergeCell ref="W5:X5"/>
    <mergeCell ref="A16:D16"/>
    <mergeCell ref="P1:V1"/>
    <mergeCell ref="B4:C5"/>
    <mergeCell ref="J4:K4"/>
    <mergeCell ref="L4:M4"/>
    <mergeCell ref="N4:O4"/>
    <mergeCell ref="L5:M5"/>
    <mergeCell ref="D5:E5"/>
    <mergeCell ref="S5:T5"/>
    <mergeCell ref="Q4:R4"/>
    <mergeCell ref="S4:T4"/>
    <mergeCell ref="U5:V5"/>
    <mergeCell ref="D4:E4"/>
    <mergeCell ref="AV4:AW4"/>
    <mergeCell ref="AV5:AW5"/>
    <mergeCell ref="P16:S16"/>
    <mergeCell ref="AE16:AH16"/>
    <mergeCell ref="H5:I5"/>
    <mergeCell ref="J5:K5"/>
    <mergeCell ref="W4:X4"/>
    <mergeCell ref="N5:O5"/>
    <mergeCell ref="AL5:AM5"/>
    <mergeCell ref="AN5:AO5"/>
    <mergeCell ref="AP5:AQ5"/>
    <mergeCell ref="AR5:AS5"/>
  </mergeCells>
  <phoneticPr fontId="5" type="noConversion"/>
  <printOptions horizontalCentered="1"/>
  <pageMargins left="0.51181102362204722" right="0.28000000000000003" top="0.35" bottom="0.51" header="0.26" footer="0.33"/>
  <pageSetup paperSize="9" scale="91" orientation="landscape" horizontalDpi="1200" verticalDpi="1200" r:id="rId1"/>
  <headerFooter alignWithMargins="0"/>
  <colBreaks count="2" manualBreakCount="2">
    <brk id="15" max="1048575" man="1"/>
    <brk id="3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M35" sqref="K35:M35"/>
    </sheetView>
  </sheetViews>
  <sheetFormatPr defaultColWidth="8.88671875" defaultRowHeight="16.5"/>
  <cols>
    <col min="1" max="1" width="9" style="296" customWidth="1"/>
    <col min="2" max="16" width="6.5546875" style="296" customWidth="1"/>
    <col min="17" max="16384" width="8.88671875" style="296"/>
  </cols>
  <sheetData>
    <row r="1" spans="1:17" ht="28.5" customHeight="1" thickBot="1">
      <c r="A1" s="491" t="s">
        <v>237</v>
      </c>
      <c r="B1" s="491"/>
      <c r="C1" s="491"/>
      <c r="D1" s="491"/>
      <c r="E1" s="491"/>
      <c r="F1" s="491"/>
      <c r="G1" s="491"/>
      <c r="H1" s="14"/>
      <c r="I1" s="14"/>
      <c r="J1" s="14"/>
      <c r="K1" s="14"/>
      <c r="L1" s="14"/>
      <c r="M1" s="492" t="s">
        <v>238</v>
      </c>
      <c r="N1" s="492"/>
      <c r="O1" s="492" t="s">
        <v>239</v>
      </c>
      <c r="P1" s="492"/>
    </row>
    <row r="2" spans="1:17">
      <c r="A2" s="256" t="s">
        <v>240</v>
      </c>
      <c r="B2" s="297" t="s">
        <v>241</v>
      </c>
      <c r="C2" s="298"/>
      <c r="D2" s="299"/>
      <c r="E2" s="297" t="s">
        <v>242</v>
      </c>
      <c r="F2" s="298"/>
      <c r="G2" s="299"/>
      <c r="H2" s="297" t="s">
        <v>243</v>
      </c>
      <c r="I2" s="298"/>
      <c r="J2" s="299"/>
      <c r="K2" s="297" t="s">
        <v>244</v>
      </c>
      <c r="L2" s="298"/>
      <c r="M2" s="299"/>
      <c r="N2" s="297" t="s">
        <v>245</v>
      </c>
      <c r="O2" s="298"/>
      <c r="P2" s="300"/>
    </row>
    <row r="3" spans="1:17">
      <c r="A3" s="301"/>
      <c r="B3" s="302" t="s">
        <v>246</v>
      </c>
      <c r="C3" s="303"/>
      <c r="D3" s="304"/>
      <c r="E3" s="302" t="s">
        <v>247</v>
      </c>
      <c r="F3" s="303"/>
      <c r="G3" s="304"/>
      <c r="H3" s="302" t="s">
        <v>248</v>
      </c>
      <c r="I3" s="303"/>
      <c r="J3" s="304"/>
      <c r="K3" s="302" t="s">
        <v>249</v>
      </c>
      <c r="L3" s="303"/>
      <c r="M3" s="304"/>
      <c r="N3" s="302" t="s">
        <v>250</v>
      </c>
      <c r="O3" s="303"/>
      <c r="P3" s="305"/>
    </row>
    <row r="4" spans="1:17">
      <c r="A4" s="306" t="s">
        <v>251</v>
      </c>
      <c r="B4" s="307" t="s">
        <v>252</v>
      </c>
      <c r="C4" s="307" t="s">
        <v>253</v>
      </c>
      <c r="D4" s="307" t="s">
        <v>254</v>
      </c>
      <c r="E4" s="307" t="s">
        <v>252</v>
      </c>
      <c r="F4" s="307" t="s">
        <v>253</v>
      </c>
      <c r="G4" s="307" t="s">
        <v>254</v>
      </c>
      <c r="H4" s="307" t="s">
        <v>252</v>
      </c>
      <c r="I4" s="307" t="s">
        <v>253</v>
      </c>
      <c r="J4" s="307" t="s">
        <v>254</v>
      </c>
      <c r="K4" s="307" t="s">
        <v>252</v>
      </c>
      <c r="L4" s="307" t="s">
        <v>253</v>
      </c>
      <c r="M4" s="307" t="s">
        <v>254</v>
      </c>
      <c r="N4" s="307" t="s">
        <v>252</v>
      </c>
      <c r="O4" s="307" t="s">
        <v>253</v>
      </c>
      <c r="P4" s="308" t="s">
        <v>254</v>
      </c>
    </row>
    <row r="5" spans="1:17">
      <c r="A5" s="306" t="s">
        <v>255</v>
      </c>
      <c r="B5" s="309" t="s">
        <v>246</v>
      </c>
      <c r="C5" s="309" t="s">
        <v>256</v>
      </c>
      <c r="D5" s="309" t="s">
        <v>257</v>
      </c>
      <c r="E5" s="309" t="s">
        <v>246</v>
      </c>
      <c r="F5" s="309" t="s">
        <v>256</v>
      </c>
      <c r="G5" s="309" t="s">
        <v>257</v>
      </c>
      <c r="H5" s="309" t="s">
        <v>246</v>
      </c>
      <c r="I5" s="309" t="s">
        <v>256</v>
      </c>
      <c r="J5" s="309" t="s">
        <v>257</v>
      </c>
      <c r="K5" s="309" t="s">
        <v>246</v>
      </c>
      <c r="L5" s="309" t="s">
        <v>256</v>
      </c>
      <c r="M5" s="309" t="s">
        <v>257</v>
      </c>
      <c r="N5" s="309" t="s">
        <v>246</v>
      </c>
      <c r="O5" s="309" t="s">
        <v>256</v>
      </c>
      <c r="P5" s="310" t="s">
        <v>257</v>
      </c>
    </row>
    <row r="6" spans="1:17" s="314" customFormat="1" ht="5.25" customHeight="1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3"/>
    </row>
    <row r="7" spans="1:17" s="314" customFormat="1" ht="0.75" customHeight="1">
      <c r="A7" s="315">
        <v>2012</v>
      </c>
      <c r="B7" s="316">
        <v>12</v>
      </c>
      <c r="C7" s="316">
        <v>1</v>
      </c>
      <c r="D7" s="316">
        <v>11</v>
      </c>
      <c r="E7" s="316">
        <v>4</v>
      </c>
      <c r="F7" s="316">
        <v>1</v>
      </c>
      <c r="G7" s="316">
        <v>3</v>
      </c>
      <c r="H7" s="316">
        <v>8</v>
      </c>
      <c r="I7" s="316">
        <v>0</v>
      </c>
      <c r="J7" s="316">
        <v>8</v>
      </c>
      <c r="K7" s="316">
        <v>0</v>
      </c>
      <c r="L7" s="316">
        <v>0</v>
      </c>
      <c r="M7" s="316">
        <v>0</v>
      </c>
      <c r="N7" s="316">
        <v>0</v>
      </c>
      <c r="O7" s="316">
        <v>0</v>
      </c>
      <c r="P7" s="317">
        <v>0</v>
      </c>
    </row>
    <row r="8" spans="1:17" s="314" customFormat="1">
      <c r="A8" s="315">
        <v>2013</v>
      </c>
      <c r="B8" s="316">
        <v>0</v>
      </c>
      <c r="C8" s="316">
        <v>0</v>
      </c>
      <c r="D8" s="316">
        <v>0</v>
      </c>
      <c r="E8" s="316">
        <v>0</v>
      </c>
      <c r="F8" s="316">
        <v>0</v>
      </c>
      <c r="G8" s="316">
        <v>0</v>
      </c>
      <c r="H8" s="316">
        <v>0</v>
      </c>
      <c r="I8" s="316">
        <v>0</v>
      </c>
      <c r="J8" s="316">
        <v>0</v>
      </c>
      <c r="K8" s="316">
        <v>0</v>
      </c>
      <c r="L8" s="316">
        <v>0</v>
      </c>
      <c r="M8" s="316">
        <v>0</v>
      </c>
      <c r="N8" s="316">
        <v>0</v>
      </c>
      <c r="O8" s="316">
        <v>0</v>
      </c>
      <c r="P8" s="317">
        <v>0</v>
      </c>
    </row>
    <row r="9" spans="1:17" s="318" customFormat="1" ht="17.25" customHeight="1">
      <c r="A9" s="315">
        <v>2014</v>
      </c>
      <c r="B9" s="316">
        <v>0</v>
      </c>
      <c r="C9" s="316">
        <v>0</v>
      </c>
      <c r="D9" s="316">
        <v>0</v>
      </c>
      <c r="E9" s="316">
        <v>0</v>
      </c>
      <c r="F9" s="316">
        <v>0</v>
      </c>
      <c r="G9" s="316">
        <v>0</v>
      </c>
      <c r="H9" s="316">
        <v>0</v>
      </c>
      <c r="I9" s="316">
        <v>0</v>
      </c>
      <c r="J9" s="316">
        <v>0</v>
      </c>
      <c r="K9" s="316">
        <v>0</v>
      </c>
      <c r="L9" s="316">
        <v>0</v>
      </c>
      <c r="M9" s="316">
        <v>0</v>
      </c>
      <c r="N9" s="316">
        <v>0</v>
      </c>
      <c r="O9" s="316">
        <v>0</v>
      </c>
      <c r="P9" s="317">
        <v>0</v>
      </c>
    </row>
    <row r="10" spans="1:17" s="314" customFormat="1" ht="17.25" customHeight="1">
      <c r="A10" s="315">
        <v>2015</v>
      </c>
      <c r="B10" s="316">
        <v>0</v>
      </c>
      <c r="C10" s="316">
        <v>0</v>
      </c>
      <c r="D10" s="316">
        <v>0</v>
      </c>
      <c r="E10" s="316">
        <v>0</v>
      </c>
      <c r="F10" s="316">
        <v>0</v>
      </c>
      <c r="G10" s="316">
        <v>0</v>
      </c>
      <c r="H10" s="316">
        <v>0</v>
      </c>
      <c r="I10" s="316">
        <v>0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  <c r="P10" s="317">
        <v>0</v>
      </c>
    </row>
    <row r="11" spans="1:17" s="314" customFormat="1" ht="17.25" customHeight="1">
      <c r="A11" s="315">
        <v>2016</v>
      </c>
      <c r="B11" s="316">
        <v>10</v>
      </c>
      <c r="C11" s="316">
        <v>2</v>
      </c>
      <c r="D11" s="316">
        <v>8</v>
      </c>
      <c r="E11" s="316">
        <v>6</v>
      </c>
      <c r="F11" s="316">
        <v>0</v>
      </c>
      <c r="G11" s="316">
        <v>6</v>
      </c>
      <c r="H11" s="316">
        <v>4</v>
      </c>
      <c r="I11" s="316">
        <v>2</v>
      </c>
      <c r="J11" s="316">
        <v>2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  <c r="P11" s="317">
        <v>0</v>
      </c>
    </row>
    <row r="12" spans="1:17" s="314" customFormat="1" ht="17.25" customHeight="1">
      <c r="A12" s="315">
        <v>2017</v>
      </c>
      <c r="B12" s="316">
        <v>8</v>
      </c>
      <c r="C12" s="316">
        <v>0</v>
      </c>
      <c r="D12" s="316">
        <v>8</v>
      </c>
      <c r="E12" s="316">
        <v>6</v>
      </c>
      <c r="F12" s="316">
        <v>0</v>
      </c>
      <c r="G12" s="316">
        <v>6</v>
      </c>
      <c r="H12" s="316">
        <v>2</v>
      </c>
      <c r="I12" s="316">
        <v>0</v>
      </c>
      <c r="J12" s="316">
        <v>2</v>
      </c>
      <c r="K12" s="316"/>
      <c r="L12" s="316"/>
      <c r="M12" s="316"/>
      <c r="N12" s="316"/>
      <c r="O12" s="316"/>
      <c r="P12" s="317"/>
    </row>
    <row r="13" spans="1:17" s="322" customFormat="1" ht="17.25" customHeight="1" thickBot="1">
      <c r="A13" s="319">
        <v>2018</v>
      </c>
      <c r="B13" s="320">
        <v>8</v>
      </c>
      <c r="C13" s="320">
        <v>0</v>
      </c>
      <c r="D13" s="320">
        <v>8</v>
      </c>
      <c r="E13" s="320">
        <v>6</v>
      </c>
      <c r="F13" s="320">
        <v>0</v>
      </c>
      <c r="G13" s="320">
        <v>6</v>
      </c>
      <c r="H13" s="320">
        <v>2</v>
      </c>
      <c r="I13" s="320">
        <v>0</v>
      </c>
      <c r="J13" s="320">
        <v>2</v>
      </c>
      <c r="K13" s="320">
        <v>0</v>
      </c>
      <c r="L13" s="320">
        <v>0</v>
      </c>
      <c r="M13" s="320">
        <v>0</v>
      </c>
      <c r="N13" s="320">
        <v>0</v>
      </c>
      <c r="O13" s="320">
        <v>0</v>
      </c>
      <c r="P13" s="321">
        <v>0</v>
      </c>
      <c r="Q13" s="148"/>
    </row>
    <row r="14" spans="1:17" s="198" customFormat="1" ht="17.25" customHeight="1" thickBot="1">
      <c r="A14" s="336">
        <v>2019</v>
      </c>
      <c r="B14" s="323">
        <v>8</v>
      </c>
      <c r="C14" s="323">
        <v>0</v>
      </c>
      <c r="D14" s="323">
        <v>8</v>
      </c>
      <c r="E14" s="323">
        <v>6</v>
      </c>
      <c r="F14" s="323">
        <v>0</v>
      </c>
      <c r="G14" s="323">
        <v>6</v>
      </c>
      <c r="H14" s="323">
        <v>2</v>
      </c>
      <c r="I14" s="323">
        <v>0</v>
      </c>
      <c r="J14" s="323">
        <v>2</v>
      </c>
      <c r="K14" s="323">
        <v>0</v>
      </c>
      <c r="L14" s="323">
        <v>0</v>
      </c>
      <c r="M14" s="323">
        <v>0</v>
      </c>
      <c r="N14" s="323">
        <v>0</v>
      </c>
      <c r="O14" s="323">
        <v>0</v>
      </c>
      <c r="P14" s="324">
        <v>0</v>
      </c>
    </row>
    <row r="15" spans="1:17" ht="15" customHeight="1">
      <c r="A15" s="325" t="s">
        <v>258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7"/>
    </row>
    <row r="16" spans="1:17" ht="15" customHeight="1">
      <c r="A16" s="328" t="s">
        <v>259</v>
      </c>
      <c r="B16" s="326">
        <v>6</v>
      </c>
      <c r="C16" s="326"/>
      <c r="D16" s="326">
        <v>6</v>
      </c>
      <c r="E16" s="326">
        <v>6</v>
      </c>
      <c r="F16" s="326"/>
      <c r="G16" s="326">
        <v>6</v>
      </c>
      <c r="H16" s="326"/>
      <c r="I16" s="326"/>
      <c r="J16" s="326"/>
      <c r="K16" s="326"/>
      <c r="L16" s="326"/>
      <c r="M16" s="326"/>
      <c r="N16" s="326"/>
      <c r="O16" s="326"/>
      <c r="P16" s="327"/>
    </row>
    <row r="17" spans="1:16" ht="15" customHeight="1">
      <c r="A17" s="328" t="s">
        <v>260</v>
      </c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7"/>
    </row>
    <row r="18" spans="1:16" ht="15" customHeight="1">
      <c r="A18" s="325" t="s">
        <v>261</v>
      </c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7"/>
    </row>
    <row r="19" spans="1:16" ht="15" customHeight="1">
      <c r="A19" s="325" t="s">
        <v>262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7"/>
    </row>
    <row r="20" spans="1:16" ht="15" customHeight="1">
      <c r="A20" s="325" t="s">
        <v>263</v>
      </c>
      <c r="B20" s="326">
        <v>1</v>
      </c>
      <c r="C20" s="326"/>
      <c r="D20" s="326">
        <v>1</v>
      </c>
      <c r="E20" s="326"/>
      <c r="F20" s="326"/>
      <c r="G20" s="326"/>
      <c r="H20" s="326">
        <v>1</v>
      </c>
      <c r="I20" s="326"/>
      <c r="J20" s="326">
        <v>1</v>
      </c>
      <c r="K20" s="326"/>
      <c r="L20" s="326"/>
      <c r="M20" s="326"/>
      <c r="N20" s="326"/>
      <c r="O20" s="326"/>
      <c r="P20" s="327"/>
    </row>
    <row r="21" spans="1:16" ht="15" customHeight="1">
      <c r="A21" s="325" t="s">
        <v>264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7"/>
    </row>
    <row r="22" spans="1:16" ht="15" customHeight="1">
      <c r="A22" s="325" t="s">
        <v>265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7"/>
    </row>
    <row r="23" spans="1:16" ht="15" customHeight="1">
      <c r="A23" s="325" t="s">
        <v>266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7"/>
    </row>
    <row r="24" spans="1:16" ht="15" customHeight="1">
      <c r="A24" s="325" t="s">
        <v>267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7"/>
    </row>
    <row r="25" spans="1:16" ht="15" customHeight="1">
      <c r="A25" s="328" t="s">
        <v>268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7"/>
    </row>
    <row r="26" spans="1:16" ht="15" customHeight="1">
      <c r="A26" s="325" t="s">
        <v>269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7"/>
    </row>
    <row r="27" spans="1:16" ht="15" customHeight="1">
      <c r="A27" s="325" t="s">
        <v>270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7"/>
    </row>
    <row r="28" spans="1:16" ht="15" customHeight="1">
      <c r="A28" s="325" t="s">
        <v>271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7"/>
    </row>
    <row r="29" spans="1:16" ht="15" customHeight="1">
      <c r="A29" s="325" t="s">
        <v>272</v>
      </c>
      <c r="B29" s="326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7"/>
    </row>
    <row r="30" spans="1:16" ht="15" customHeight="1">
      <c r="A30" s="325" t="s">
        <v>273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7"/>
    </row>
    <row r="31" spans="1:16" ht="15" customHeight="1">
      <c r="A31" s="325" t="s">
        <v>274</v>
      </c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7"/>
    </row>
    <row r="32" spans="1:16" ht="15" customHeight="1">
      <c r="A32" s="325" t="s">
        <v>275</v>
      </c>
      <c r="B32" s="326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7"/>
    </row>
    <row r="33" spans="1:16" ht="15" customHeight="1">
      <c r="A33" s="325" t="s">
        <v>276</v>
      </c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7"/>
    </row>
    <row r="34" spans="1:16" ht="15" customHeight="1">
      <c r="A34" s="325" t="s">
        <v>277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7"/>
    </row>
    <row r="35" spans="1:16" ht="15" customHeight="1">
      <c r="A35" s="325" t="s">
        <v>278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7"/>
    </row>
    <row r="36" spans="1:16" ht="15" customHeight="1">
      <c r="A36" s="325" t="s">
        <v>279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7"/>
    </row>
    <row r="37" spans="1:16" ht="15" customHeight="1">
      <c r="A37" s="325" t="s">
        <v>280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7"/>
    </row>
    <row r="38" spans="1:16" ht="15" customHeight="1">
      <c r="A38" s="325" t="s">
        <v>281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7"/>
    </row>
    <row r="39" spans="1:16" ht="15" customHeight="1">
      <c r="A39" s="325" t="s">
        <v>282</v>
      </c>
      <c r="B39" s="326"/>
      <c r="C39" s="326"/>
      <c r="D39" s="326"/>
      <c r="E39" s="326"/>
      <c r="F39" s="326"/>
      <c r="G39" s="326"/>
      <c r="H39" s="326"/>
      <c r="I39" s="326"/>
      <c r="J39" s="326">
        <v>0</v>
      </c>
      <c r="K39" s="326"/>
      <c r="L39" s="326"/>
      <c r="M39" s="326"/>
      <c r="N39" s="326"/>
      <c r="O39" s="326"/>
      <c r="P39" s="327"/>
    </row>
    <row r="40" spans="1:16" ht="15" customHeight="1">
      <c r="A40" s="328" t="s">
        <v>283</v>
      </c>
      <c r="B40" s="326">
        <v>1</v>
      </c>
      <c r="C40" s="326"/>
      <c r="D40" s="326">
        <v>1</v>
      </c>
      <c r="E40" s="326"/>
      <c r="F40" s="326"/>
      <c r="G40" s="326"/>
      <c r="H40" s="326">
        <v>1</v>
      </c>
      <c r="I40" s="326"/>
      <c r="J40" s="326">
        <v>1</v>
      </c>
      <c r="K40" s="326"/>
      <c r="L40" s="326"/>
      <c r="M40" s="326"/>
      <c r="N40" s="326"/>
      <c r="O40" s="326"/>
      <c r="P40" s="327"/>
    </row>
    <row r="41" spans="1:16" s="332" customFormat="1" ht="15" customHeight="1" thickBot="1">
      <c r="A41" s="329" t="s">
        <v>284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1"/>
    </row>
    <row r="42" spans="1:16">
      <c r="A42" s="333" t="s">
        <v>285</v>
      </c>
      <c r="B42" s="334"/>
      <c r="C42" s="332"/>
      <c r="D42" s="332"/>
      <c r="E42" s="332"/>
      <c r="F42" s="332"/>
      <c r="G42" s="332"/>
      <c r="H42" s="334"/>
      <c r="I42" s="334"/>
      <c r="J42" s="334"/>
      <c r="K42" s="335"/>
      <c r="L42" s="334"/>
      <c r="M42" s="334"/>
      <c r="N42" s="334"/>
      <c r="O42" s="334"/>
      <c r="P42" s="334"/>
    </row>
  </sheetData>
  <mergeCells count="3">
    <mergeCell ref="A1:G1"/>
    <mergeCell ref="M1:N1"/>
    <mergeCell ref="O1:P1"/>
  </mergeCells>
  <phoneticPr fontId="5" type="noConversion"/>
  <printOptions horizontalCentered="1"/>
  <pageMargins left="0.74803149606299213" right="0.74803149606299213" top="0.28999999999999998" bottom="0.18" header="0.23" footer="0"/>
  <pageSetup paperSize="9" scale="92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workbookViewId="0">
      <selection activeCell="J28" sqref="J28"/>
    </sheetView>
  </sheetViews>
  <sheetFormatPr defaultColWidth="7.44140625" defaultRowHeight="16.5"/>
  <cols>
    <col min="1" max="1" width="8.77734375" style="361" customWidth="1"/>
    <col min="2" max="11" width="10.21875" style="361" customWidth="1"/>
    <col min="12" max="16384" width="7.44140625" style="361"/>
  </cols>
  <sheetData>
    <row r="1" spans="1:11" ht="26.25" customHeight="1">
      <c r="A1" s="466" t="s">
        <v>289</v>
      </c>
      <c r="B1" s="466"/>
      <c r="C1" s="466"/>
      <c r="D1" s="466"/>
      <c r="E1" s="466"/>
      <c r="F1" s="359"/>
      <c r="G1" s="359"/>
      <c r="H1" s="359"/>
      <c r="I1" s="359"/>
      <c r="J1" s="360" t="s">
        <v>290</v>
      </c>
      <c r="K1" s="360" t="s">
        <v>291</v>
      </c>
    </row>
    <row r="2" spans="1:11">
      <c r="A2" s="384" t="s">
        <v>10</v>
      </c>
      <c r="B2" s="307" t="s">
        <v>292</v>
      </c>
      <c r="C2" s="307" t="s">
        <v>293</v>
      </c>
      <c r="D2" s="307" t="s">
        <v>294</v>
      </c>
      <c r="E2" s="307" t="s">
        <v>295</v>
      </c>
      <c r="F2" s="307" t="s">
        <v>296</v>
      </c>
      <c r="G2" s="307" t="s">
        <v>297</v>
      </c>
      <c r="H2" s="307" t="s">
        <v>298</v>
      </c>
      <c r="I2" s="307" t="s">
        <v>299</v>
      </c>
      <c r="J2" s="307" t="s">
        <v>300</v>
      </c>
      <c r="K2" s="307" t="s">
        <v>301</v>
      </c>
    </row>
    <row r="3" spans="1:11">
      <c r="A3" s="385" t="s">
        <v>29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</row>
    <row r="4" spans="1:11" ht="17.25" customHeight="1">
      <c r="A4" s="386" t="s">
        <v>302</v>
      </c>
      <c r="B4" s="387" t="s">
        <v>303</v>
      </c>
      <c r="C4" s="387" t="s">
        <v>304</v>
      </c>
      <c r="D4" s="387" t="s">
        <v>305</v>
      </c>
      <c r="E4" s="387" t="s">
        <v>306</v>
      </c>
      <c r="F4" s="387" t="s">
        <v>307</v>
      </c>
      <c r="G4" s="387" t="s">
        <v>308</v>
      </c>
      <c r="H4" s="387" t="s">
        <v>309</v>
      </c>
      <c r="I4" s="387" t="s">
        <v>310</v>
      </c>
      <c r="J4" s="387" t="s">
        <v>311</v>
      </c>
      <c r="K4" s="387" t="s">
        <v>312</v>
      </c>
    </row>
    <row r="5" spans="1:11" s="363" customFormat="1" ht="13.5" hidden="1" customHeight="1">
      <c r="A5" s="373">
        <v>2011</v>
      </c>
      <c r="B5" s="362">
        <v>0</v>
      </c>
      <c r="C5" s="362">
        <v>0</v>
      </c>
      <c r="D5" s="362">
        <v>0</v>
      </c>
      <c r="E5" s="362">
        <v>0</v>
      </c>
      <c r="F5" s="362">
        <v>0</v>
      </c>
      <c r="G5" s="362">
        <v>0</v>
      </c>
      <c r="H5" s="362">
        <v>0</v>
      </c>
      <c r="I5" s="362">
        <v>0</v>
      </c>
      <c r="J5" s="362">
        <v>0</v>
      </c>
      <c r="K5" s="374">
        <v>0</v>
      </c>
    </row>
    <row r="6" spans="1:11" s="363" customFormat="1" ht="13.5" hidden="1" customHeight="1">
      <c r="A6" s="375">
        <v>2012</v>
      </c>
      <c r="B6" s="364">
        <v>0</v>
      </c>
      <c r="C6" s="364">
        <v>0</v>
      </c>
      <c r="D6" s="364">
        <v>0</v>
      </c>
      <c r="E6" s="364">
        <v>0</v>
      </c>
      <c r="F6" s="364">
        <v>0</v>
      </c>
      <c r="G6" s="364">
        <v>0</v>
      </c>
      <c r="H6" s="364">
        <v>0</v>
      </c>
      <c r="I6" s="364">
        <v>0</v>
      </c>
      <c r="J6" s="364">
        <v>0</v>
      </c>
      <c r="K6" s="376">
        <v>0</v>
      </c>
    </row>
    <row r="7" spans="1:11" s="363" customFormat="1" ht="13.5" customHeight="1">
      <c r="A7" s="375">
        <v>2013</v>
      </c>
      <c r="B7" s="364">
        <f t="shared" ref="B7:K7" si="0">SUM(B14:B40)</f>
        <v>0</v>
      </c>
      <c r="C7" s="364">
        <f t="shared" si="0"/>
        <v>0</v>
      </c>
      <c r="D7" s="364">
        <f t="shared" si="0"/>
        <v>0</v>
      </c>
      <c r="E7" s="364">
        <f t="shared" si="0"/>
        <v>0</v>
      </c>
      <c r="F7" s="364">
        <f t="shared" si="0"/>
        <v>0</v>
      </c>
      <c r="G7" s="364">
        <f t="shared" si="0"/>
        <v>0</v>
      </c>
      <c r="H7" s="364">
        <f t="shared" si="0"/>
        <v>0</v>
      </c>
      <c r="I7" s="364">
        <f t="shared" si="0"/>
        <v>0</v>
      </c>
      <c r="J7" s="364">
        <f t="shared" si="0"/>
        <v>0</v>
      </c>
      <c r="K7" s="376">
        <f t="shared" si="0"/>
        <v>0</v>
      </c>
    </row>
    <row r="8" spans="1:11" s="365" customFormat="1" ht="13.5" customHeight="1">
      <c r="A8" s="375">
        <v>2014</v>
      </c>
      <c r="B8" s="364">
        <f t="shared" ref="B8:K8" si="1">SUM(B14:B40)</f>
        <v>0</v>
      </c>
      <c r="C8" s="364">
        <f t="shared" si="1"/>
        <v>0</v>
      </c>
      <c r="D8" s="364">
        <f t="shared" si="1"/>
        <v>0</v>
      </c>
      <c r="E8" s="364">
        <f t="shared" si="1"/>
        <v>0</v>
      </c>
      <c r="F8" s="364">
        <f t="shared" si="1"/>
        <v>0</v>
      </c>
      <c r="G8" s="364">
        <f t="shared" si="1"/>
        <v>0</v>
      </c>
      <c r="H8" s="364">
        <f t="shared" si="1"/>
        <v>0</v>
      </c>
      <c r="I8" s="364">
        <f t="shared" si="1"/>
        <v>0</v>
      </c>
      <c r="J8" s="364">
        <f t="shared" si="1"/>
        <v>0</v>
      </c>
      <c r="K8" s="376">
        <f t="shared" si="1"/>
        <v>0</v>
      </c>
    </row>
    <row r="9" spans="1:11" s="363" customFormat="1" ht="13.5" customHeight="1">
      <c r="A9" s="375">
        <v>2015</v>
      </c>
      <c r="B9" s="364">
        <f>SUM(B14:B40)</f>
        <v>0</v>
      </c>
      <c r="C9" s="364">
        <f t="shared" ref="C9:K9" si="2">SUM(C14:C40)</f>
        <v>0</v>
      </c>
      <c r="D9" s="364">
        <f t="shared" si="2"/>
        <v>0</v>
      </c>
      <c r="E9" s="364">
        <f t="shared" si="2"/>
        <v>0</v>
      </c>
      <c r="F9" s="364">
        <f t="shared" si="2"/>
        <v>0</v>
      </c>
      <c r="G9" s="364">
        <f t="shared" si="2"/>
        <v>0</v>
      </c>
      <c r="H9" s="364">
        <f t="shared" si="2"/>
        <v>0</v>
      </c>
      <c r="I9" s="364">
        <f t="shared" si="2"/>
        <v>0</v>
      </c>
      <c r="J9" s="364">
        <f t="shared" si="2"/>
        <v>0</v>
      </c>
      <c r="K9" s="376">
        <f t="shared" si="2"/>
        <v>0</v>
      </c>
    </row>
    <row r="10" spans="1:11" s="363" customFormat="1" ht="13.5" customHeight="1">
      <c r="A10" s="377">
        <v>2016</v>
      </c>
      <c r="B10" s="364">
        <v>0</v>
      </c>
      <c r="C10" s="364">
        <v>0</v>
      </c>
      <c r="D10" s="364">
        <v>0</v>
      </c>
      <c r="E10" s="364">
        <v>0</v>
      </c>
      <c r="F10" s="364">
        <v>0</v>
      </c>
      <c r="G10" s="364">
        <v>0</v>
      </c>
      <c r="H10" s="364">
        <v>0</v>
      </c>
      <c r="I10" s="364">
        <v>0</v>
      </c>
      <c r="J10" s="364">
        <v>0</v>
      </c>
      <c r="K10" s="376">
        <v>0</v>
      </c>
    </row>
    <row r="11" spans="1:11" s="366" customFormat="1" ht="13.5" customHeight="1">
      <c r="A11" s="377">
        <v>2017</v>
      </c>
      <c r="B11" s="364">
        <v>0</v>
      </c>
      <c r="C11" s="364">
        <v>0</v>
      </c>
      <c r="D11" s="364">
        <v>0</v>
      </c>
      <c r="E11" s="364">
        <v>0</v>
      </c>
      <c r="F11" s="364">
        <v>0</v>
      </c>
      <c r="G11" s="364">
        <v>0</v>
      </c>
      <c r="H11" s="364">
        <v>0</v>
      </c>
      <c r="I11" s="364">
        <v>0</v>
      </c>
      <c r="J11" s="364">
        <v>0</v>
      </c>
      <c r="K11" s="376">
        <v>0</v>
      </c>
    </row>
    <row r="12" spans="1:11" s="366" customFormat="1" ht="13.5" customHeight="1">
      <c r="A12" s="377">
        <v>2018</v>
      </c>
      <c r="B12" s="364">
        <v>0</v>
      </c>
      <c r="C12" s="364">
        <v>0</v>
      </c>
      <c r="D12" s="364">
        <v>0</v>
      </c>
      <c r="E12" s="364">
        <v>0</v>
      </c>
      <c r="F12" s="364">
        <v>0</v>
      </c>
      <c r="G12" s="364">
        <v>0</v>
      </c>
      <c r="H12" s="364">
        <v>0</v>
      </c>
      <c r="I12" s="364">
        <v>0</v>
      </c>
      <c r="J12" s="364">
        <v>0</v>
      </c>
      <c r="K12" s="376">
        <v>0</v>
      </c>
    </row>
    <row r="13" spans="1:11" s="367" customFormat="1" ht="13.5" customHeight="1">
      <c r="A13" s="377">
        <v>2019</v>
      </c>
      <c r="B13" s="364">
        <v>0</v>
      </c>
      <c r="C13" s="364">
        <v>0</v>
      </c>
      <c r="D13" s="364">
        <v>0</v>
      </c>
      <c r="E13" s="364">
        <v>0</v>
      </c>
      <c r="F13" s="364">
        <v>0</v>
      </c>
      <c r="G13" s="364">
        <v>0</v>
      </c>
      <c r="H13" s="364">
        <v>0</v>
      </c>
      <c r="I13" s="364">
        <v>0</v>
      </c>
      <c r="J13" s="364">
        <v>0</v>
      </c>
      <c r="K13" s="376">
        <v>0</v>
      </c>
    </row>
    <row r="14" spans="1:11" ht="13.5" customHeight="1">
      <c r="A14" s="378" t="s">
        <v>313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79"/>
    </row>
    <row r="15" spans="1:11" ht="13.5" customHeight="1">
      <c r="A15" s="378" t="s">
        <v>314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80"/>
    </row>
    <row r="16" spans="1:11" ht="13.5" customHeight="1">
      <c r="A16" s="378" t="s">
        <v>315</v>
      </c>
      <c r="B16" s="369"/>
      <c r="C16" s="369"/>
      <c r="D16" s="369"/>
      <c r="E16" s="369"/>
      <c r="F16" s="369"/>
      <c r="G16" s="369"/>
      <c r="H16" s="369"/>
      <c r="I16" s="369"/>
      <c r="J16" s="369"/>
      <c r="K16" s="380"/>
    </row>
    <row r="17" spans="1:11" ht="13.5" customHeight="1">
      <c r="A17" s="381" t="s">
        <v>316</v>
      </c>
      <c r="B17" s="369"/>
      <c r="C17" s="369"/>
      <c r="D17" s="369"/>
      <c r="E17" s="369"/>
      <c r="F17" s="369"/>
      <c r="G17" s="369"/>
      <c r="H17" s="369"/>
      <c r="I17" s="369"/>
      <c r="J17" s="369"/>
      <c r="K17" s="380"/>
    </row>
    <row r="18" spans="1:11" ht="13.5" customHeight="1">
      <c r="A18" s="381" t="s">
        <v>317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80"/>
    </row>
    <row r="19" spans="1:11" ht="13.5" customHeight="1">
      <c r="A19" s="381" t="s">
        <v>318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80"/>
    </row>
    <row r="20" spans="1:11" ht="13.5" customHeight="1">
      <c r="A20" s="381" t="s">
        <v>319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80"/>
    </row>
    <row r="21" spans="1:11" ht="13.5" customHeight="1">
      <c r="A21" s="381" t="s">
        <v>320</v>
      </c>
      <c r="B21" s="369"/>
      <c r="C21" s="369"/>
      <c r="D21" s="369"/>
      <c r="E21" s="369"/>
      <c r="F21" s="369"/>
      <c r="G21" s="369"/>
      <c r="H21" s="369"/>
      <c r="I21" s="369"/>
      <c r="J21" s="369"/>
      <c r="K21" s="380"/>
    </row>
    <row r="22" spans="1:11" ht="13.5" customHeight="1">
      <c r="A22" s="381" t="s">
        <v>321</v>
      </c>
      <c r="B22" s="369"/>
      <c r="C22" s="369"/>
      <c r="D22" s="369"/>
      <c r="E22" s="369"/>
      <c r="F22" s="369"/>
      <c r="G22" s="369"/>
      <c r="H22" s="369"/>
      <c r="I22" s="369"/>
      <c r="J22" s="369"/>
      <c r="K22" s="380"/>
    </row>
    <row r="23" spans="1:11" ht="13.5" customHeight="1">
      <c r="A23" s="381" t="s">
        <v>322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80"/>
    </row>
    <row r="24" spans="1:11" ht="13.5" customHeight="1">
      <c r="A24" s="378" t="s">
        <v>268</v>
      </c>
      <c r="B24" s="369"/>
      <c r="C24" s="369"/>
      <c r="D24" s="369"/>
      <c r="E24" s="369"/>
      <c r="F24" s="369"/>
      <c r="G24" s="369"/>
      <c r="H24" s="369"/>
      <c r="I24" s="369"/>
      <c r="J24" s="369"/>
      <c r="K24" s="380"/>
    </row>
    <row r="25" spans="1:11" ht="13.5" customHeight="1">
      <c r="A25" s="381" t="s">
        <v>323</v>
      </c>
      <c r="B25" s="369"/>
      <c r="C25" s="369"/>
      <c r="D25" s="369"/>
      <c r="E25" s="369"/>
      <c r="F25" s="369"/>
      <c r="G25" s="369"/>
      <c r="H25" s="369"/>
      <c r="I25" s="369"/>
      <c r="J25" s="369"/>
      <c r="K25" s="380"/>
    </row>
    <row r="26" spans="1:11" ht="13.5" customHeight="1">
      <c r="A26" s="381" t="s">
        <v>324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80"/>
    </row>
    <row r="27" spans="1:11" ht="13.5" customHeight="1">
      <c r="A27" s="381" t="s">
        <v>325</v>
      </c>
      <c r="B27" s="369"/>
      <c r="C27" s="369"/>
      <c r="D27" s="369"/>
      <c r="E27" s="369"/>
      <c r="F27" s="369"/>
      <c r="G27" s="369"/>
      <c r="H27" s="369"/>
      <c r="I27" s="369"/>
      <c r="J27" s="369"/>
      <c r="K27" s="380"/>
    </row>
    <row r="28" spans="1:11" ht="13.5" customHeight="1">
      <c r="A28" s="381" t="s">
        <v>326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80"/>
    </row>
    <row r="29" spans="1:11" ht="13.5" customHeight="1">
      <c r="A29" s="381" t="s">
        <v>327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80"/>
    </row>
    <row r="30" spans="1:11" ht="13.5" customHeight="1">
      <c r="A30" s="381" t="s">
        <v>328</v>
      </c>
      <c r="B30" s="369"/>
      <c r="C30" s="369"/>
      <c r="D30" s="369"/>
      <c r="E30" s="369"/>
      <c r="F30" s="369"/>
      <c r="G30" s="369"/>
      <c r="H30" s="369"/>
      <c r="I30" s="369"/>
      <c r="J30" s="369"/>
      <c r="K30" s="380"/>
    </row>
    <row r="31" spans="1:11" ht="13.5" customHeight="1">
      <c r="A31" s="381" t="s">
        <v>329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80"/>
    </row>
    <row r="32" spans="1:11" ht="13.5" customHeight="1">
      <c r="A32" s="381" t="s">
        <v>330</v>
      </c>
      <c r="B32" s="369"/>
      <c r="C32" s="369"/>
      <c r="D32" s="369"/>
      <c r="E32" s="369"/>
      <c r="F32" s="369"/>
      <c r="G32" s="369"/>
      <c r="H32" s="369"/>
      <c r="I32" s="369"/>
      <c r="J32" s="369"/>
      <c r="K32" s="380"/>
    </row>
    <row r="33" spans="1:11" ht="13.5" customHeight="1">
      <c r="A33" s="381" t="s">
        <v>331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80"/>
    </row>
    <row r="34" spans="1:11" ht="13.5" customHeight="1">
      <c r="A34" s="381" t="s">
        <v>332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80"/>
    </row>
    <row r="35" spans="1:11" ht="13.5" customHeight="1">
      <c r="A35" s="381" t="s">
        <v>333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80"/>
    </row>
    <row r="36" spans="1:11" ht="13.5" customHeight="1">
      <c r="A36" s="381" t="s">
        <v>334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80"/>
    </row>
    <row r="37" spans="1:11" ht="13.5" customHeight="1">
      <c r="A37" s="381" t="s">
        <v>335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80"/>
    </row>
    <row r="38" spans="1:11" ht="13.5" customHeight="1">
      <c r="A38" s="381" t="s">
        <v>336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80"/>
    </row>
    <row r="39" spans="1:11" ht="13.5" customHeight="1">
      <c r="A39" s="378" t="s">
        <v>337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80"/>
    </row>
    <row r="40" spans="1:11" ht="16.5" customHeight="1" thickBot="1">
      <c r="A40" s="382" t="s">
        <v>338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83"/>
    </row>
    <row r="41" spans="1:11">
      <c r="A41" s="493" t="s">
        <v>339</v>
      </c>
      <c r="B41" s="493"/>
      <c r="C41" s="493"/>
      <c r="D41" s="371"/>
      <c r="E41" s="371"/>
      <c r="F41" s="369"/>
      <c r="G41" s="371"/>
      <c r="H41" s="371"/>
      <c r="I41" s="371"/>
      <c r="J41" s="371"/>
      <c r="K41" s="372"/>
    </row>
  </sheetData>
  <mergeCells count="2">
    <mergeCell ref="A1:E1"/>
    <mergeCell ref="A41:C41"/>
  </mergeCells>
  <phoneticPr fontId="5" type="noConversion"/>
  <printOptions horizontalCentered="1"/>
  <pageMargins left="0.74803149606299213" right="0.51" top="0.56999999999999995" bottom="0.39370078740157483" header="0.44" footer="0"/>
  <pageSetup paperSize="9" scale="79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2"/>
  <sheetViews>
    <sheetView view="pageBreakPreview" zoomScaleSheetLayoutView="100" workbookViewId="0">
      <selection activeCell="L24" sqref="L24"/>
    </sheetView>
  </sheetViews>
  <sheetFormatPr defaultRowHeight="16.5"/>
  <cols>
    <col min="1" max="1" width="17.88671875" style="15" customWidth="1"/>
    <col min="2" max="2" width="9" style="15" customWidth="1"/>
    <col min="3" max="3" width="13.33203125" style="15" customWidth="1"/>
    <col min="4" max="4" width="10.21875" style="15" customWidth="1"/>
    <col min="5" max="5" width="8.44140625" style="15" customWidth="1"/>
    <col min="6" max="7" width="11.6640625" style="15" customWidth="1"/>
    <col min="8" max="8" width="9" style="15" customWidth="1"/>
    <col min="9" max="9" width="12.88671875" style="15" customWidth="1"/>
    <col min="10" max="10" width="17.21875" style="15" customWidth="1"/>
    <col min="11" max="11" width="18.77734375" style="15" customWidth="1"/>
    <col min="12" max="12" width="11.5546875" style="15" customWidth="1"/>
    <col min="13" max="16384" width="8.88671875" style="15"/>
  </cols>
  <sheetData>
    <row r="1" spans="1:11" ht="21" thickBot="1">
      <c r="A1" s="491" t="s">
        <v>368</v>
      </c>
      <c r="B1" s="491"/>
      <c r="C1" s="491"/>
      <c r="D1" s="491"/>
      <c r="E1" s="491"/>
      <c r="F1" s="491"/>
      <c r="I1" s="16"/>
      <c r="J1" s="17" t="s">
        <v>174</v>
      </c>
      <c r="K1" s="17" t="s">
        <v>12</v>
      </c>
    </row>
    <row r="2" spans="1:11" ht="22.5" customHeight="1">
      <c r="A2" s="18" t="s">
        <v>154</v>
      </c>
      <c r="B2" s="494" t="s">
        <v>155</v>
      </c>
      <c r="C2" s="494" t="s">
        <v>156</v>
      </c>
      <c r="D2" s="496" t="s">
        <v>94</v>
      </c>
      <c r="E2" s="497"/>
      <c r="F2" s="496" t="s">
        <v>64</v>
      </c>
      <c r="G2" s="19"/>
      <c r="H2" s="19"/>
      <c r="I2" s="494" t="s">
        <v>157</v>
      </c>
      <c r="J2" s="497" t="s">
        <v>158</v>
      </c>
      <c r="K2" s="503" t="s">
        <v>173</v>
      </c>
    </row>
    <row r="3" spans="1:11" ht="13.5" customHeight="1">
      <c r="A3" s="20"/>
      <c r="B3" s="495"/>
      <c r="C3" s="495"/>
      <c r="D3" s="21"/>
      <c r="E3" s="505" t="s">
        <v>95</v>
      </c>
      <c r="F3" s="498"/>
      <c r="G3" s="506" t="s">
        <v>181</v>
      </c>
      <c r="H3" s="506" t="s">
        <v>182</v>
      </c>
      <c r="I3" s="495"/>
      <c r="J3" s="508"/>
      <c r="K3" s="504"/>
    </row>
    <row r="4" spans="1:11" ht="17.25" customHeight="1">
      <c r="A4" s="22"/>
      <c r="B4" s="495"/>
      <c r="C4" s="495"/>
      <c r="D4" s="21" t="s">
        <v>63</v>
      </c>
      <c r="E4" s="495"/>
      <c r="F4" s="498"/>
      <c r="G4" s="507"/>
      <c r="H4" s="507"/>
      <c r="I4" s="495"/>
      <c r="J4" s="508"/>
      <c r="K4" s="504"/>
    </row>
    <row r="5" spans="1:11" ht="44.25" customHeight="1">
      <c r="A5" s="22" t="s">
        <v>159</v>
      </c>
      <c r="B5" s="23" t="s">
        <v>45</v>
      </c>
      <c r="C5" s="24" t="s">
        <v>160</v>
      </c>
      <c r="D5" s="165"/>
      <c r="E5" s="23" t="s">
        <v>161</v>
      </c>
      <c r="F5" s="25" t="s">
        <v>46</v>
      </c>
      <c r="G5" s="151" t="s">
        <v>183</v>
      </c>
      <c r="H5" s="152" t="s">
        <v>184</v>
      </c>
      <c r="I5" s="23" t="s">
        <v>47</v>
      </c>
      <c r="J5" s="26" t="s">
        <v>162</v>
      </c>
      <c r="K5" s="164" t="s">
        <v>163</v>
      </c>
    </row>
    <row r="6" spans="1:11" ht="4.5" customHeight="1">
      <c r="A6" s="514"/>
      <c r="B6" s="516"/>
      <c r="C6" s="27"/>
      <c r="D6" s="28"/>
      <c r="E6" s="27"/>
      <c r="F6" s="29"/>
      <c r="G6" s="27"/>
      <c r="H6" s="149"/>
      <c r="I6" s="27"/>
      <c r="J6" s="27"/>
      <c r="K6" s="171"/>
    </row>
    <row r="7" spans="1:11" ht="15.75" hidden="1" customHeight="1">
      <c r="A7" s="515"/>
      <c r="B7" s="517"/>
      <c r="C7" s="26"/>
      <c r="D7" s="30"/>
      <c r="E7" s="26"/>
      <c r="F7" s="31"/>
      <c r="G7" s="26"/>
      <c r="H7" s="150"/>
      <c r="I7" s="32"/>
      <c r="J7" s="32"/>
      <c r="K7" s="172"/>
    </row>
    <row r="8" spans="1:11" s="33" customFormat="1" ht="2.25" customHeight="1">
      <c r="A8" s="499">
        <v>2012</v>
      </c>
      <c r="B8" s="513">
        <v>4</v>
      </c>
      <c r="C8" s="166">
        <v>31850</v>
      </c>
      <c r="D8" s="166">
        <v>24575</v>
      </c>
      <c r="E8" s="166">
        <v>24343</v>
      </c>
      <c r="F8" s="166">
        <v>316</v>
      </c>
      <c r="G8" s="166">
        <v>279</v>
      </c>
      <c r="H8" s="185">
        <v>89</v>
      </c>
      <c r="I8" s="166">
        <v>20069</v>
      </c>
      <c r="J8" s="166">
        <v>86458</v>
      </c>
      <c r="K8" s="173">
        <v>3564592</v>
      </c>
    </row>
    <row r="9" spans="1:11" s="34" customFormat="1" ht="0.75" hidden="1" customHeight="1">
      <c r="A9" s="499"/>
      <c r="B9" s="513"/>
      <c r="C9" s="167">
        <v>119</v>
      </c>
      <c r="D9" s="167"/>
      <c r="E9" s="167">
        <v>96</v>
      </c>
      <c r="F9" s="167">
        <v>19</v>
      </c>
      <c r="G9" s="167">
        <v>17</v>
      </c>
      <c r="H9" s="168"/>
      <c r="I9" s="167">
        <v>266</v>
      </c>
      <c r="J9" s="167">
        <v>509</v>
      </c>
      <c r="K9" s="174">
        <v>7066</v>
      </c>
    </row>
    <row r="10" spans="1:11" s="33" customFormat="1" ht="21" customHeight="1">
      <c r="A10" s="499">
        <v>2013</v>
      </c>
      <c r="B10" s="513">
        <v>4</v>
      </c>
      <c r="C10" s="166">
        <v>41141</v>
      </c>
      <c r="D10" s="166">
        <v>30814</v>
      </c>
      <c r="E10" s="166">
        <v>29080</v>
      </c>
      <c r="F10" s="166">
        <v>428</v>
      </c>
      <c r="G10" s="166">
        <v>360</v>
      </c>
      <c r="H10" s="185">
        <v>84</v>
      </c>
      <c r="I10" s="166">
        <v>25886</v>
      </c>
      <c r="J10" s="166">
        <v>127975</v>
      </c>
      <c r="K10" s="173">
        <v>4714658</v>
      </c>
    </row>
    <row r="11" spans="1:11" s="34" customFormat="1" ht="21" customHeight="1">
      <c r="A11" s="499"/>
      <c r="B11" s="513"/>
      <c r="C11" s="167">
        <v>2398</v>
      </c>
      <c r="D11" s="167"/>
      <c r="E11" s="167">
        <v>490</v>
      </c>
      <c r="F11" s="167">
        <v>22</v>
      </c>
      <c r="G11" s="167">
        <v>8</v>
      </c>
      <c r="H11" s="168"/>
      <c r="I11" s="167">
        <v>100</v>
      </c>
      <c r="J11" s="167">
        <v>227</v>
      </c>
      <c r="K11" s="174">
        <v>0</v>
      </c>
    </row>
    <row r="12" spans="1:11" s="33" customFormat="1" ht="21" customHeight="1">
      <c r="A12" s="499">
        <v>2014</v>
      </c>
      <c r="B12" s="513">
        <v>4</v>
      </c>
      <c r="C12" s="166">
        <v>41099</v>
      </c>
      <c r="D12" s="166">
        <v>30978</v>
      </c>
      <c r="E12" s="166">
        <v>29340</v>
      </c>
      <c r="F12" s="166">
        <v>502</v>
      </c>
      <c r="G12" s="166">
        <v>419</v>
      </c>
      <c r="H12" s="185">
        <v>83</v>
      </c>
      <c r="I12" s="166">
        <v>28553</v>
      </c>
      <c r="J12" s="166">
        <v>960039</v>
      </c>
      <c r="K12" s="173">
        <v>40589060</v>
      </c>
    </row>
    <row r="13" spans="1:11" s="34" customFormat="1" ht="21" customHeight="1">
      <c r="A13" s="499"/>
      <c r="B13" s="513"/>
      <c r="C13" s="168">
        <v>2098</v>
      </c>
      <c r="D13" s="168">
        <v>1074</v>
      </c>
      <c r="E13" s="168">
        <v>598</v>
      </c>
      <c r="F13" s="168">
        <v>21</v>
      </c>
      <c r="G13" s="168">
        <v>8</v>
      </c>
      <c r="H13" s="168"/>
      <c r="I13" s="168">
        <v>90</v>
      </c>
      <c r="J13" s="168">
        <v>313.32</v>
      </c>
      <c r="K13" s="175">
        <v>0</v>
      </c>
    </row>
    <row r="14" spans="1:11" s="35" customFormat="1" ht="21" customHeight="1">
      <c r="A14" s="499">
        <v>2015</v>
      </c>
      <c r="B14" s="513">
        <v>5</v>
      </c>
      <c r="C14" s="169">
        <v>41110</v>
      </c>
      <c r="D14" s="169">
        <v>31195</v>
      </c>
      <c r="E14" s="169">
        <v>29417</v>
      </c>
      <c r="F14" s="169">
        <v>509</v>
      </c>
      <c r="G14" s="169">
        <v>433</v>
      </c>
      <c r="H14" s="185">
        <v>85</v>
      </c>
      <c r="I14" s="169">
        <v>25055</v>
      </c>
      <c r="J14" s="169">
        <v>834904</v>
      </c>
      <c r="K14" s="176">
        <v>31064979</v>
      </c>
    </row>
    <row r="15" spans="1:11" s="36" customFormat="1" ht="21" customHeight="1">
      <c r="A15" s="499"/>
      <c r="B15" s="513"/>
      <c r="C15" s="168">
        <v>2098</v>
      </c>
      <c r="D15" s="168">
        <v>1074</v>
      </c>
      <c r="E15" s="168">
        <v>386</v>
      </c>
      <c r="F15" s="168">
        <v>25</v>
      </c>
      <c r="G15" s="168">
        <v>20</v>
      </c>
      <c r="H15" s="168"/>
      <c r="I15" s="168">
        <v>352</v>
      </c>
      <c r="J15" s="168">
        <v>702</v>
      </c>
      <c r="K15" s="175">
        <v>3000</v>
      </c>
    </row>
    <row r="16" spans="1:11" s="36" customFormat="1" ht="21" customHeight="1">
      <c r="A16" s="499">
        <v>2016</v>
      </c>
      <c r="B16" s="163">
        <v>5</v>
      </c>
      <c r="C16" s="170">
        <v>42033</v>
      </c>
      <c r="D16" s="170">
        <v>31951</v>
      </c>
      <c r="E16" s="170">
        <v>29645</v>
      </c>
      <c r="F16" s="170">
        <v>484</v>
      </c>
      <c r="G16" s="170">
        <v>428</v>
      </c>
      <c r="H16" s="170">
        <v>88</v>
      </c>
      <c r="I16" s="170">
        <v>23077</v>
      </c>
      <c r="J16" s="170">
        <v>663337</v>
      </c>
      <c r="K16" s="177">
        <v>2758624</v>
      </c>
    </row>
    <row r="17" spans="1:12" s="36" customFormat="1" ht="21" customHeight="1">
      <c r="A17" s="499"/>
      <c r="B17" s="188"/>
      <c r="C17" s="189">
        <v>2361</v>
      </c>
      <c r="D17" s="189">
        <v>988</v>
      </c>
      <c r="E17" s="189">
        <v>739</v>
      </c>
      <c r="F17" s="189">
        <v>28</v>
      </c>
      <c r="G17" s="189">
        <v>22</v>
      </c>
      <c r="H17" s="189"/>
      <c r="I17" s="189">
        <v>275</v>
      </c>
      <c r="J17" s="189">
        <v>652</v>
      </c>
      <c r="K17" s="190">
        <v>10</v>
      </c>
    </row>
    <row r="18" spans="1:12" s="37" customFormat="1" ht="15.75" customHeight="1">
      <c r="A18" s="520">
        <v>2017</v>
      </c>
      <c r="B18" s="521">
        <v>5</v>
      </c>
      <c r="C18" s="247">
        <v>42032</v>
      </c>
      <c r="D18" s="247">
        <v>31905</v>
      </c>
      <c r="E18" s="247">
        <v>29821</v>
      </c>
      <c r="F18" s="247">
        <v>510</v>
      </c>
      <c r="G18" s="247">
        <v>440</v>
      </c>
      <c r="H18" s="247">
        <v>86</v>
      </c>
      <c r="I18" s="247">
        <v>28478</v>
      </c>
      <c r="J18" s="247">
        <v>840342.42</v>
      </c>
      <c r="K18" s="191">
        <v>32728013.809999999</v>
      </c>
      <c r="L18" s="148"/>
    </row>
    <row r="19" spans="1:12" s="38" customFormat="1" ht="21" customHeight="1">
      <c r="A19" s="520"/>
      <c r="B19" s="521"/>
      <c r="C19" s="189">
        <v>2364</v>
      </c>
      <c r="D19" s="189">
        <v>988</v>
      </c>
      <c r="E19" s="189">
        <v>788</v>
      </c>
      <c r="F19" s="189">
        <v>32</v>
      </c>
      <c r="G19" s="189">
        <v>24</v>
      </c>
      <c r="H19" s="189">
        <v>75</v>
      </c>
      <c r="I19" s="189">
        <v>312</v>
      </c>
      <c r="J19" s="189">
        <v>652</v>
      </c>
      <c r="K19" s="190">
        <v>10</v>
      </c>
    </row>
    <row r="20" spans="1:12" s="38" customFormat="1" ht="21" customHeight="1">
      <c r="A20" s="499">
        <v>2018</v>
      </c>
      <c r="B20" s="501">
        <v>5</v>
      </c>
      <c r="C20" s="287">
        <v>60711</v>
      </c>
      <c r="D20" s="287">
        <v>33578.29</v>
      </c>
      <c r="E20" s="287">
        <v>30938.311999999998</v>
      </c>
      <c r="F20" s="287">
        <v>511</v>
      </c>
      <c r="G20" s="287">
        <v>450</v>
      </c>
      <c r="H20" s="287">
        <v>86</v>
      </c>
      <c r="I20" s="287">
        <v>29662</v>
      </c>
      <c r="J20" s="287">
        <v>884222</v>
      </c>
      <c r="K20" s="288">
        <v>31093291</v>
      </c>
    </row>
    <row r="21" spans="1:12" s="38" customFormat="1" ht="21" customHeight="1" thickBot="1">
      <c r="A21" s="500"/>
      <c r="B21" s="502"/>
      <c r="C21" s="218">
        <v>2364</v>
      </c>
      <c r="D21" s="218">
        <v>988</v>
      </c>
      <c r="E21" s="218">
        <v>897</v>
      </c>
      <c r="F21" s="218">
        <v>37</v>
      </c>
      <c r="G21" s="218">
        <v>30</v>
      </c>
      <c r="H21" s="218">
        <v>81</v>
      </c>
      <c r="I21" s="219">
        <v>371</v>
      </c>
      <c r="J21" s="220">
        <v>695</v>
      </c>
      <c r="K21" s="221">
        <v>13</v>
      </c>
    </row>
    <row r="22" spans="1:12" s="198" customFormat="1" ht="21" customHeight="1">
      <c r="A22" s="518">
        <v>2019</v>
      </c>
      <c r="B22" s="511">
        <v>5</v>
      </c>
      <c r="C22" s="349">
        <v>60712</v>
      </c>
      <c r="D22" s="349">
        <v>32271</v>
      </c>
      <c r="E22" s="349">
        <v>31087</v>
      </c>
      <c r="F22" s="349">
        <v>521</v>
      </c>
      <c r="G22" s="349">
        <v>446</v>
      </c>
      <c r="H22" s="349">
        <v>316.09999999999997</v>
      </c>
      <c r="I22" s="349">
        <v>32256</v>
      </c>
      <c r="J22" s="349">
        <v>726522</v>
      </c>
      <c r="K22" s="350">
        <v>27542467</v>
      </c>
      <c r="L22" s="217"/>
    </row>
    <row r="23" spans="1:12" s="199" customFormat="1" ht="21" customHeight="1" thickBot="1">
      <c r="A23" s="519"/>
      <c r="B23" s="512"/>
      <c r="C23" s="351">
        <v>2364</v>
      </c>
      <c r="D23" s="351">
        <v>988</v>
      </c>
      <c r="E23" s="351">
        <v>978</v>
      </c>
      <c r="F23" s="351">
        <v>37</v>
      </c>
      <c r="G23" s="351">
        <v>31</v>
      </c>
      <c r="H23" s="351">
        <v>83</v>
      </c>
      <c r="I23" s="352">
        <v>939</v>
      </c>
      <c r="J23" s="353">
        <v>702</v>
      </c>
      <c r="K23" s="354">
        <v>3000</v>
      </c>
      <c r="L23" s="217"/>
    </row>
    <row r="24" spans="1:12" s="199" customFormat="1" ht="36.75" customHeight="1">
      <c r="A24" s="202" t="s">
        <v>218</v>
      </c>
      <c r="B24" s="222">
        <v>1</v>
      </c>
      <c r="C24" s="222">
        <v>32550</v>
      </c>
      <c r="D24" s="222">
        <v>25353</v>
      </c>
      <c r="E24" s="222">
        <v>24308</v>
      </c>
      <c r="F24" s="222">
        <v>291</v>
      </c>
      <c r="G24" s="222">
        <v>259</v>
      </c>
      <c r="H24" s="223">
        <v>93.2</v>
      </c>
      <c r="I24" s="222">
        <v>24148</v>
      </c>
      <c r="J24" s="222">
        <v>608582</v>
      </c>
      <c r="K24" s="224">
        <v>22570000</v>
      </c>
      <c r="L24" s="217"/>
    </row>
    <row r="25" spans="1:12" s="200" customFormat="1" ht="23.25" customHeight="1">
      <c r="A25" s="225" t="s">
        <v>219</v>
      </c>
      <c r="B25" s="226">
        <v>1</v>
      </c>
      <c r="C25" s="226">
        <v>222</v>
      </c>
      <c r="D25" s="226">
        <v>130</v>
      </c>
      <c r="E25" s="226">
        <v>130</v>
      </c>
      <c r="F25" s="226">
        <v>51</v>
      </c>
      <c r="G25" s="226">
        <v>34</v>
      </c>
      <c r="H25" s="227">
        <v>66.7</v>
      </c>
      <c r="I25" s="226">
        <v>604</v>
      </c>
      <c r="J25" s="226">
        <v>1182</v>
      </c>
      <c r="K25" s="355">
        <v>11580</v>
      </c>
      <c r="L25" s="228"/>
    </row>
    <row r="26" spans="1:12" s="200" customFormat="1" ht="19.5" customHeight="1">
      <c r="A26" s="202" t="s">
        <v>220</v>
      </c>
      <c r="B26" s="222">
        <v>1</v>
      </c>
      <c r="C26" s="222">
        <v>119</v>
      </c>
      <c r="D26" s="222">
        <v>96</v>
      </c>
      <c r="E26" s="222">
        <v>96</v>
      </c>
      <c r="F26" s="222">
        <v>19</v>
      </c>
      <c r="G26" s="222">
        <v>14</v>
      </c>
      <c r="H26" s="223">
        <v>73.7</v>
      </c>
      <c r="I26" s="222">
        <v>211</v>
      </c>
      <c r="J26" s="222">
        <v>327</v>
      </c>
      <c r="K26" s="356">
        <v>2886</v>
      </c>
      <c r="L26" s="229"/>
    </row>
    <row r="27" spans="1:12" s="200" customFormat="1" ht="25.5" customHeight="1">
      <c r="A27" s="230" t="s">
        <v>221</v>
      </c>
      <c r="B27" s="509">
        <v>1</v>
      </c>
      <c r="C27" s="337">
        <v>9107</v>
      </c>
      <c r="D27" s="337">
        <v>6318</v>
      </c>
      <c r="E27" s="337">
        <v>5423</v>
      </c>
      <c r="F27" s="337">
        <v>157</v>
      </c>
      <c r="G27" s="337">
        <v>148</v>
      </c>
      <c r="H27" s="338">
        <v>94</v>
      </c>
      <c r="I27" s="339">
        <v>4809</v>
      </c>
      <c r="J27" s="340">
        <v>23001</v>
      </c>
      <c r="K27" s="341">
        <v>9899000</v>
      </c>
      <c r="L27" s="229"/>
    </row>
    <row r="28" spans="1:12" s="199" customFormat="1" ht="22.5" customHeight="1">
      <c r="A28" s="286" t="s">
        <v>222</v>
      </c>
      <c r="B28" s="510"/>
      <c r="C28" s="342">
        <v>2364</v>
      </c>
      <c r="D28" s="342">
        <v>988</v>
      </c>
      <c r="E28" s="342">
        <v>978</v>
      </c>
      <c r="F28" s="342">
        <v>37</v>
      </c>
      <c r="G28" s="342">
        <v>31</v>
      </c>
      <c r="H28" s="342">
        <v>83</v>
      </c>
      <c r="I28" s="343">
        <v>939</v>
      </c>
      <c r="J28" s="344">
        <v>702</v>
      </c>
      <c r="K28" s="345">
        <v>3000</v>
      </c>
      <c r="L28" s="15"/>
    </row>
    <row r="29" spans="1:12" s="199" customFormat="1" ht="24.75" thickBot="1">
      <c r="A29" s="231" t="s">
        <v>223</v>
      </c>
      <c r="B29" s="232">
        <v>34</v>
      </c>
      <c r="C29" s="232">
        <v>0</v>
      </c>
      <c r="D29" s="232">
        <v>0</v>
      </c>
      <c r="E29" s="232">
        <v>0</v>
      </c>
      <c r="F29" s="232">
        <v>0</v>
      </c>
      <c r="G29" s="233">
        <v>0</v>
      </c>
      <c r="H29" s="232">
        <v>0</v>
      </c>
      <c r="I29" s="232">
        <v>0</v>
      </c>
      <c r="J29" s="453">
        <v>0</v>
      </c>
      <c r="K29" s="234"/>
      <c r="L29" s="15"/>
    </row>
    <row r="30" spans="1:12" s="186" customFormat="1">
      <c r="A30" s="15" t="s">
        <v>288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>
      <c r="A31" s="235" t="s">
        <v>224</v>
      </c>
    </row>
    <row r="32" spans="1:12">
      <c r="A32" s="15" t="s">
        <v>287</v>
      </c>
    </row>
  </sheetData>
  <mergeCells count="29">
    <mergeCell ref="B27:B28"/>
    <mergeCell ref="B22:B23"/>
    <mergeCell ref="A8:A9"/>
    <mergeCell ref="B8:B9"/>
    <mergeCell ref="A6:A7"/>
    <mergeCell ref="B6:B7"/>
    <mergeCell ref="A22:A23"/>
    <mergeCell ref="A10:A11"/>
    <mergeCell ref="B10:B11"/>
    <mergeCell ref="A12:A13"/>
    <mergeCell ref="B12:B13"/>
    <mergeCell ref="A14:A15"/>
    <mergeCell ref="B14:B15"/>
    <mergeCell ref="A16:A17"/>
    <mergeCell ref="A18:A19"/>
    <mergeCell ref="B18:B19"/>
    <mergeCell ref="A20:A21"/>
    <mergeCell ref="B20:B21"/>
    <mergeCell ref="K2:K4"/>
    <mergeCell ref="E3:E4"/>
    <mergeCell ref="G3:G4"/>
    <mergeCell ref="H3:H4"/>
    <mergeCell ref="I2:I4"/>
    <mergeCell ref="J2:J4"/>
    <mergeCell ref="A1:F1"/>
    <mergeCell ref="B2:B4"/>
    <mergeCell ref="C2:C4"/>
    <mergeCell ref="D2:E2"/>
    <mergeCell ref="F2:F4"/>
  </mergeCells>
  <phoneticPr fontId="5" type="noConversion"/>
  <printOptions horizontalCentered="1"/>
  <pageMargins left="0.19" right="0.17" top="0.98425196850393704" bottom="0.98425196850393704" header="0.51181102362204722" footer="0.51181102362204722"/>
  <pageSetup paperSize="9" scale="71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view="pageBreakPreview" zoomScale="90" zoomScaleSheetLayoutView="90" workbookViewId="0">
      <selection activeCell="F10" sqref="F10"/>
    </sheetView>
  </sheetViews>
  <sheetFormatPr defaultRowHeight="16.5"/>
  <cols>
    <col min="1" max="1" width="7.44140625" style="296" customWidth="1"/>
    <col min="2" max="2" width="4.6640625" style="296" bestFit="1" customWidth="1"/>
    <col min="3" max="3" width="7.77734375" style="296" customWidth="1"/>
    <col min="4" max="4" width="7.5546875" style="296" bestFit="1" customWidth="1"/>
    <col min="5" max="5" width="4.21875" style="296" bestFit="1" customWidth="1"/>
    <col min="6" max="7" width="6.6640625" style="296" bestFit="1" customWidth="1"/>
    <col min="8" max="8" width="6.44140625" style="296" bestFit="1" customWidth="1"/>
    <col min="9" max="10" width="5.5546875" style="296" bestFit="1" customWidth="1"/>
    <col min="11" max="11" width="4.6640625" style="296" bestFit="1" customWidth="1"/>
    <col min="12" max="12" width="7.77734375" style="296" bestFit="1" customWidth="1"/>
    <col min="13" max="13" width="6.6640625" style="296" bestFit="1" customWidth="1"/>
    <col min="14" max="14" width="4.6640625" style="296" bestFit="1" customWidth="1"/>
    <col min="15" max="15" width="7.77734375" style="296" bestFit="1" customWidth="1"/>
    <col min="16" max="16" width="6.6640625" style="296" bestFit="1" customWidth="1"/>
    <col min="17" max="256" width="8.88671875" style="296"/>
    <col min="257" max="257" width="7.44140625" style="296" customWidth="1"/>
    <col min="258" max="258" width="9.21875" style="296" customWidth="1"/>
    <col min="259" max="259" width="8.5546875" style="296" customWidth="1"/>
    <col min="260" max="260" width="5.109375" style="296" customWidth="1"/>
    <col min="261" max="261" width="8.33203125" style="296" customWidth="1"/>
    <col min="262" max="262" width="8.88671875" style="296"/>
    <col min="263" max="263" width="4.77734375" style="296" bestFit="1" customWidth="1"/>
    <col min="264" max="264" width="8.88671875" style="296"/>
    <col min="265" max="265" width="6.77734375" style="296" customWidth="1"/>
    <col min="266" max="268" width="8.88671875" style="296"/>
    <col min="269" max="269" width="6.33203125" style="296" bestFit="1" customWidth="1"/>
    <col min="270" max="270" width="8.5546875" style="296" customWidth="1"/>
    <col min="271" max="271" width="8.77734375" style="296" customWidth="1"/>
    <col min="272" max="272" width="6.33203125" style="296" bestFit="1" customWidth="1"/>
    <col min="273" max="512" width="8.88671875" style="296"/>
    <col min="513" max="513" width="7.44140625" style="296" customWidth="1"/>
    <col min="514" max="514" width="9.21875" style="296" customWidth="1"/>
    <col min="515" max="515" width="8.5546875" style="296" customWidth="1"/>
    <col min="516" max="516" width="5.109375" style="296" customWidth="1"/>
    <col min="517" max="517" width="8.33203125" style="296" customWidth="1"/>
    <col min="518" max="518" width="8.88671875" style="296"/>
    <col min="519" max="519" width="4.77734375" style="296" bestFit="1" customWidth="1"/>
    <col min="520" max="520" width="8.88671875" style="296"/>
    <col min="521" max="521" width="6.77734375" style="296" customWidth="1"/>
    <col min="522" max="524" width="8.88671875" style="296"/>
    <col min="525" max="525" width="6.33203125" style="296" bestFit="1" customWidth="1"/>
    <col min="526" max="526" width="8.5546875" style="296" customWidth="1"/>
    <col min="527" max="527" width="8.77734375" style="296" customWidth="1"/>
    <col min="528" max="528" width="6.33203125" style="296" bestFit="1" customWidth="1"/>
    <col min="529" max="768" width="8.88671875" style="296"/>
    <col min="769" max="769" width="7.44140625" style="296" customWidth="1"/>
    <col min="770" max="770" width="9.21875" style="296" customWidth="1"/>
    <col min="771" max="771" width="8.5546875" style="296" customWidth="1"/>
    <col min="772" max="772" width="5.109375" style="296" customWidth="1"/>
    <col min="773" max="773" width="8.33203125" style="296" customWidth="1"/>
    <col min="774" max="774" width="8.88671875" style="296"/>
    <col min="775" max="775" width="4.77734375" style="296" bestFit="1" customWidth="1"/>
    <col min="776" max="776" width="8.88671875" style="296"/>
    <col min="777" max="777" width="6.77734375" style="296" customWidth="1"/>
    <col min="778" max="780" width="8.88671875" style="296"/>
    <col min="781" max="781" width="6.33203125" style="296" bestFit="1" customWidth="1"/>
    <col min="782" max="782" width="8.5546875" style="296" customWidth="1"/>
    <col min="783" max="783" width="8.77734375" style="296" customWidth="1"/>
    <col min="784" max="784" width="6.33203125" style="296" bestFit="1" customWidth="1"/>
    <col min="785" max="1024" width="8.88671875" style="296"/>
    <col min="1025" max="1025" width="7.44140625" style="296" customWidth="1"/>
    <col min="1026" max="1026" width="9.21875" style="296" customWidth="1"/>
    <col min="1027" max="1027" width="8.5546875" style="296" customWidth="1"/>
    <col min="1028" max="1028" width="5.109375" style="296" customWidth="1"/>
    <col min="1029" max="1029" width="8.33203125" style="296" customWidth="1"/>
    <col min="1030" max="1030" width="8.88671875" style="296"/>
    <col min="1031" max="1031" width="4.77734375" style="296" bestFit="1" customWidth="1"/>
    <col min="1032" max="1032" width="8.88671875" style="296"/>
    <col min="1033" max="1033" width="6.77734375" style="296" customWidth="1"/>
    <col min="1034" max="1036" width="8.88671875" style="296"/>
    <col min="1037" max="1037" width="6.33203125" style="296" bestFit="1" customWidth="1"/>
    <col min="1038" max="1038" width="8.5546875" style="296" customWidth="1"/>
    <col min="1039" max="1039" width="8.77734375" style="296" customWidth="1"/>
    <col min="1040" max="1040" width="6.33203125" style="296" bestFit="1" customWidth="1"/>
    <col min="1041" max="1280" width="8.88671875" style="296"/>
    <col min="1281" max="1281" width="7.44140625" style="296" customWidth="1"/>
    <col min="1282" max="1282" width="9.21875" style="296" customWidth="1"/>
    <col min="1283" max="1283" width="8.5546875" style="296" customWidth="1"/>
    <col min="1284" max="1284" width="5.109375" style="296" customWidth="1"/>
    <col min="1285" max="1285" width="8.33203125" style="296" customWidth="1"/>
    <col min="1286" max="1286" width="8.88671875" style="296"/>
    <col min="1287" max="1287" width="4.77734375" style="296" bestFit="1" customWidth="1"/>
    <col min="1288" max="1288" width="8.88671875" style="296"/>
    <col min="1289" max="1289" width="6.77734375" style="296" customWidth="1"/>
    <col min="1290" max="1292" width="8.88671875" style="296"/>
    <col min="1293" max="1293" width="6.33203125" style="296" bestFit="1" customWidth="1"/>
    <col min="1294" max="1294" width="8.5546875" style="296" customWidth="1"/>
    <col min="1295" max="1295" width="8.77734375" style="296" customWidth="1"/>
    <col min="1296" max="1296" width="6.33203125" style="296" bestFit="1" customWidth="1"/>
    <col min="1297" max="1536" width="8.88671875" style="296"/>
    <col min="1537" max="1537" width="7.44140625" style="296" customWidth="1"/>
    <col min="1538" max="1538" width="9.21875" style="296" customWidth="1"/>
    <col min="1539" max="1539" width="8.5546875" style="296" customWidth="1"/>
    <col min="1540" max="1540" width="5.109375" style="296" customWidth="1"/>
    <col min="1541" max="1541" width="8.33203125" style="296" customWidth="1"/>
    <col min="1542" max="1542" width="8.88671875" style="296"/>
    <col min="1543" max="1543" width="4.77734375" style="296" bestFit="1" customWidth="1"/>
    <col min="1544" max="1544" width="8.88671875" style="296"/>
    <col min="1545" max="1545" width="6.77734375" style="296" customWidth="1"/>
    <col min="1546" max="1548" width="8.88671875" style="296"/>
    <col min="1549" max="1549" width="6.33203125" style="296" bestFit="1" customWidth="1"/>
    <col min="1550" max="1550" width="8.5546875" style="296" customWidth="1"/>
    <col min="1551" max="1551" width="8.77734375" style="296" customWidth="1"/>
    <col min="1552" max="1552" width="6.33203125" style="296" bestFit="1" customWidth="1"/>
    <col min="1553" max="1792" width="8.88671875" style="296"/>
    <col min="1793" max="1793" width="7.44140625" style="296" customWidth="1"/>
    <col min="1794" max="1794" width="9.21875" style="296" customWidth="1"/>
    <col min="1795" max="1795" width="8.5546875" style="296" customWidth="1"/>
    <col min="1796" max="1796" width="5.109375" style="296" customWidth="1"/>
    <col min="1797" max="1797" width="8.33203125" style="296" customWidth="1"/>
    <col min="1798" max="1798" width="8.88671875" style="296"/>
    <col min="1799" max="1799" width="4.77734375" style="296" bestFit="1" customWidth="1"/>
    <col min="1800" max="1800" width="8.88671875" style="296"/>
    <col min="1801" max="1801" width="6.77734375" style="296" customWidth="1"/>
    <col min="1802" max="1804" width="8.88671875" style="296"/>
    <col min="1805" max="1805" width="6.33203125" style="296" bestFit="1" customWidth="1"/>
    <col min="1806" max="1806" width="8.5546875" style="296" customWidth="1"/>
    <col min="1807" max="1807" width="8.77734375" style="296" customWidth="1"/>
    <col min="1808" max="1808" width="6.33203125" style="296" bestFit="1" customWidth="1"/>
    <col min="1809" max="2048" width="8.88671875" style="296"/>
    <col min="2049" max="2049" width="7.44140625" style="296" customWidth="1"/>
    <col min="2050" max="2050" width="9.21875" style="296" customWidth="1"/>
    <col min="2051" max="2051" width="8.5546875" style="296" customWidth="1"/>
    <col min="2052" max="2052" width="5.109375" style="296" customWidth="1"/>
    <col min="2053" max="2053" width="8.33203125" style="296" customWidth="1"/>
    <col min="2054" max="2054" width="8.88671875" style="296"/>
    <col min="2055" max="2055" width="4.77734375" style="296" bestFit="1" customWidth="1"/>
    <col min="2056" max="2056" width="8.88671875" style="296"/>
    <col min="2057" max="2057" width="6.77734375" style="296" customWidth="1"/>
    <col min="2058" max="2060" width="8.88671875" style="296"/>
    <col min="2061" max="2061" width="6.33203125" style="296" bestFit="1" customWidth="1"/>
    <col min="2062" max="2062" width="8.5546875" style="296" customWidth="1"/>
    <col min="2063" max="2063" width="8.77734375" style="296" customWidth="1"/>
    <col min="2064" max="2064" width="6.33203125" style="296" bestFit="1" customWidth="1"/>
    <col min="2065" max="2304" width="8.88671875" style="296"/>
    <col min="2305" max="2305" width="7.44140625" style="296" customWidth="1"/>
    <col min="2306" max="2306" width="9.21875" style="296" customWidth="1"/>
    <col min="2307" max="2307" width="8.5546875" style="296" customWidth="1"/>
    <col min="2308" max="2308" width="5.109375" style="296" customWidth="1"/>
    <col min="2309" max="2309" width="8.33203125" style="296" customWidth="1"/>
    <col min="2310" max="2310" width="8.88671875" style="296"/>
    <col min="2311" max="2311" width="4.77734375" style="296" bestFit="1" customWidth="1"/>
    <col min="2312" max="2312" width="8.88671875" style="296"/>
    <col min="2313" max="2313" width="6.77734375" style="296" customWidth="1"/>
    <col min="2314" max="2316" width="8.88671875" style="296"/>
    <col min="2317" max="2317" width="6.33203125" style="296" bestFit="1" customWidth="1"/>
    <col min="2318" max="2318" width="8.5546875" style="296" customWidth="1"/>
    <col min="2319" max="2319" width="8.77734375" style="296" customWidth="1"/>
    <col min="2320" max="2320" width="6.33203125" style="296" bestFit="1" customWidth="1"/>
    <col min="2321" max="2560" width="8.88671875" style="296"/>
    <col min="2561" max="2561" width="7.44140625" style="296" customWidth="1"/>
    <col min="2562" max="2562" width="9.21875" style="296" customWidth="1"/>
    <col min="2563" max="2563" width="8.5546875" style="296" customWidth="1"/>
    <col min="2564" max="2564" width="5.109375" style="296" customWidth="1"/>
    <col min="2565" max="2565" width="8.33203125" style="296" customWidth="1"/>
    <col min="2566" max="2566" width="8.88671875" style="296"/>
    <col min="2567" max="2567" width="4.77734375" style="296" bestFit="1" customWidth="1"/>
    <col min="2568" max="2568" width="8.88671875" style="296"/>
    <col min="2569" max="2569" width="6.77734375" style="296" customWidth="1"/>
    <col min="2570" max="2572" width="8.88671875" style="296"/>
    <col min="2573" max="2573" width="6.33203125" style="296" bestFit="1" customWidth="1"/>
    <col min="2574" max="2574" width="8.5546875" style="296" customWidth="1"/>
    <col min="2575" max="2575" width="8.77734375" style="296" customWidth="1"/>
    <col min="2576" max="2576" width="6.33203125" style="296" bestFit="1" customWidth="1"/>
    <col min="2577" max="2816" width="8.88671875" style="296"/>
    <col min="2817" max="2817" width="7.44140625" style="296" customWidth="1"/>
    <col min="2818" max="2818" width="9.21875" style="296" customWidth="1"/>
    <col min="2819" max="2819" width="8.5546875" style="296" customWidth="1"/>
    <col min="2820" max="2820" width="5.109375" style="296" customWidth="1"/>
    <col min="2821" max="2821" width="8.33203125" style="296" customWidth="1"/>
    <col min="2822" max="2822" width="8.88671875" style="296"/>
    <col min="2823" max="2823" width="4.77734375" style="296" bestFit="1" customWidth="1"/>
    <col min="2824" max="2824" width="8.88671875" style="296"/>
    <col min="2825" max="2825" width="6.77734375" style="296" customWidth="1"/>
    <col min="2826" max="2828" width="8.88671875" style="296"/>
    <col min="2829" max="2829" width="6.33203125" style="296" bestFit="1" customWidth="1"/>
    <col min="2830" max="2830" width="8.5546875" style="296" customWidth="1"/>
    <col min="2831" max="2831" width="8.77734375" style="296" customWidth="1"/>
    <col min="2832" max="2832" width="6.33203125" style="296" bestFit="1" customWidth="1"/>
    <col min="2833" max="3072" width="8.88671875" style="296"/>
    <col min="3073" max="3073" width="7.44140625" style="296" customWidth="1"/>
    <col min="3074" max="3074" width="9.21875" style="296" customWidth="1"/>
    <col min="3075" max="3075" width="8.5546875" style="296" customWidth="1"/>
    <col min="3076" max="3076" width="5.109375" style="296" customWidth="1"/>
    <col min="3077" max="3077" width="8.33203125" style="296" customWidth="1"/>
    <col min="3078" max="3078" width="8.88671875" style="296"/>
    <col min="3079" max="3079" width="4.77734375" style="296" bestFit="1" customWidth="1"/>
    <col min="3080" max="3080" width="8.88671875" style="296"/>
    <col min="3081" max="3081" width="6.77734375" style="296" customWidth="1"/>
    <col min="3082" max="3084" width="8.88671875" style="296"/>
    <col min="3085" max="3085" width="6.33203125" style="296" bestFit="1" customWidth="1"/>
    <col min="3086" max="3086" width="8.5546875" style="296" customWidth="1"/>
    <col min="3087" max="3087" width="8.77734375" style="296" customWidth="1"/>
    <col min="3088" max="3088" width="6.33203125" style="296" bestFit="1" customWidth="1"/>
    <col min="3089" max="3328" width="8.88671875" style="296"/>
    <col min="3329" max="3329" width="7.44140625" style="296" customWidth="1"/>
    <col min="3330" max="3330" width="9.21875" style="296" customWidth="1"/>
    <col min="3331" max="3331" width="8.5546875" style="296" customWidth="1"/>
    <col min="3332" max="3332" width="5.109375" style="296" customWidth="1"/>
    <col min="3333" max="3333" width="8.33203125" style="296" customWidth="1"/>
    <col min="3334" max="3334" width="8.88671875" style="296"/>
    <col min="3335" max="3335" width="4.77734375" style="296" bestFit="1" customWidth="1"/>
    <col min="3336" max="3336" width="8.88671875" style="296"/>
    <col min="3337" max="3337" width="6.77734375" style="296" customWidth="1"/>
    <col min="3338" max="3340" width="8.88671875" style="296"/>
    <col min="3341" max="3341" width="6.33203125" style="296" bestFit="1" customWidth="1"/>
    <col min="3342" max="3342" width="8.5546875" style="296" customWidth="1"/>
    <col min="3343" max="3343" width="8.77734375" style="296" customWidth="1"/>
    <col min="3344" max="3344" width="6.33203125" style="296" bestFit="1" customWidth="1"/>
    <col min="3345" max="3584" width="8.88671875" style="296"/>
    <col min="3585" max="3585" width="7.44140625" style="296" customWidth="1"/>
    <col min="3586" max="3586" width="9.21875" style="296" customWidth="1"/>
    <col min="3587" max="3587" width="8.5546875" style="296" customWidth="1"/>
    <col min="3588" max="3588" width="5.109375" style="296" customWidth="1"/>
    <col min="3589" max="3589" width="8.33203125" style="296" customWidth="1"/>
    <col min="3590" max="3590" width="8.88671875" style="296"/>
    <col min="3591" max="3591" width="4.77734375" style="296" bestFit="1" customWidth="1"/>
    <col min="3592" max="3592" width="8.88671875" style="296"/>
    <col min="3593" max="3593" width="6.77734375" style="296" customWidth="1"/>
    <col min="3594" max="3596" width="8.88671875" style="296"/>
    <col min="3597" max="3597" width="6.33203125" style="296" bestFit="1" customWidth="1"/>
    <col min="3598" max="3598" width="8.5546875" style="296" customWidth="1"/>
    <col min="3599" max="3599" width="8.77734375" style="296" customWidth="1"/>
    <col min="3600" max="3600" width="6.33203125" style="296" bestFit="1" customWidth="1"/>
    <col min="3601" max="3840" width="8.88671875" style="296"/>
    <col min="3841" max="3841" width="7.44140625" style="296" customWidth="1"/>
    <col min="3842" max="3842" width="9.21875" style="296" customWidth="1"/>
    <col min="3843" max="3843" width="8.5546875" style="296" customWidth="1"/>
    <col min="3844" max="3844" width="5.109375" style="296" customWidth="1"/>
    <col min="3845" max="3845" width="8.33203125" style="296" customWidth="1"/>
    <col min="3846" max="3846" width="8.88671875" style="296"/>
    <col min="3847" max="3847" width="4.77734375" style="296" bestFit="1" customWidth="1"/>
    <col min="3848" max="3848" width="8.88671875" style="296"/>
    <col min="3849" max="3849" width="6.77734375" style="296" customWidth="1"/>
    <col min="3850" max="3852" width="8.88671875" style="296"/>
    <col min="3853" max="3853" width="6.33203125" style="296" bestFit="1" customWidth="1"/>
    <col min="3854" max="3854" width="8.5546875" style="296" customWidth="1"/>
    <col min="3855" max="3855" width="8.77734375" style="296" customWidth="1"/>
    <col min="3856" max="3856" width="6.33203125" style="296" bestFit="1" customWidth="1"/>
    <col min="3857" max="4096" width="8.88671875" style="296"/>
    <col min="4097" max="4097" width="7.44140625" style="296" customWidth="1"/>
    <col min="4098" max="4098" width="9.21875" style="296" customWidth="1"/>
    <col min="4099" max="4099" width="8.5546875" style="296" customWidth="1"/>
    <col min="4100" max="4100" width="5.109375" style="296" customWidth="1"/>
    <col min="4101" max="4101" width="8.33203125" style="296" customWidth="1"/>
    <col min="4102" max="4102" width="8.88671875" style="296"/>
    <col min="4103" max="4103" width="4.77734375" style="296" bestFit="1" customWidth="1"/>
    <col min="4104" max="4104" width="8.88671875" style="296"/>
    <col min="4105" max="4105" width="6.77734375" style="296" customWidth="1"/>
    <col min="4106" max="4108" width="8.88671875" style="296"/>
    <col min="4109" max="4109" width="6.33203125" style="296" bestFit="1" customWidth="1"/>
    <col min="4110" max="4110" width="8.5546875" style="296" customWidth="1"/>
    <col min="4111" max="4111" width="8.77734375" style="296" customWidth="1"/>
    <col min="4112" max="4112" width="6.33203125" style="296" bestFit="1" customWidth="1"/>
    <col min="4113" max="4352" width="8.88671875" style="296"/>
    <col min="4353" max="4353" width="7.44140625" style="296" customWidth="1"/>
    <col min="4354" max="4354" width="9.21875" style="296" customWidth="1"/>
    <col min="4355" max="4355" width="8.5546875" style="296" customWidth="1"/>
    <col min="4356" max="4356" width="5.109375" style="296" customWidth="1"/>
    <col min="4357" max="4357" width="8.33203125" style="296" customWidth="1"/>
    <col min="4358" max="4358" width="8.88671875" style="296"/>
    <col min="4359" max="4359" width="4.77734375" style="296" bestFit="1" customWidth="1"/>
    <col min="4360" max="4360" width="8.88671875" style="296"/>
    <col min="4361" max="4361" width="6.77734375" style="296" customWidth="1"/>
    <col min="4362" max="4364" width="8.88671875" style="296"/>
    <col min="4365" max="4365" width="6.33203125" style="296" bestFit="1" customWidth="1"/>
    <col min="4366" max="4366" width="8.5546875" style="296" customWidth="1"/>
    <col min="4367" max="4367" width="8.77734375" style="296" customWidth="1"/>
    <col min="4368" max="4368" width="6.33203125" style="296" bestFit="1" customWidth="1"/>
    <col min="4369" max="4608" width="8.88671875" style="296"/>
    <col min="4609" max="4609" width="7.44140625" style="296" customWidth="1"/>
    <col min="4610" max="4610" width="9.21875" style="296" customWidth="1"/>
    <col min="4611" max="4611" width="8.5546875" style="296" customWidth="1"/>
    <col min="4612" max="4612" width="5.109375" style="296" customWidth="1"/>
    <col min="4613" max="4613" width="8.33203125" style="296" customWidth="1"/>
    <col min="4614" max="4614" width="8.88671875" style="296"/>
    <col min="4615" max="4615" width="4.77734375" style="296" bestFit="1" customWidth="1"/>
    <col min="4616" max="4616" width="8.88671875" style="296"/>
    <col min="4617" max="4617" width="6.77734375" style="296" customWidth="1"/>
    <col min="4618" max="4620" width="8.88671875" style="296"/>
    <col min="4621" max="4621" width="6.33203125" style="296" bestFit="1" customWidth="1"/>
    <col min="4622" max="4622" width="8.5546875" style="296" customWidth="1"/>
    <col min="4623" max="4623" width="8.77734375" style="296" customWidth="1"/>
    <col min="4624" max="4624" width="6.33203125" style="296" bestFit="1" customWidth="1"/>
    <col min="4625" max="4864" width="8.88671875" style="296"/>
    <col min="4865" max="4865" width="7.44140625" style="296" customWidth="1"/>
    <col min="4866" max="4866" width="9.21875" style="296" customWidth="1"/>
    <col min="4867" max="4867" width="8.5546875" style="296" customWidth="1"/>
    <col min="4868" max="4868" width="5.109375" style="296" customWidth="1"/>
    <col min="4869" max="4869" width="8.33203125" style="296" customWidth="1"/>
    <col min="4870" max="4870" width="8.88671875" style="296"/>
    <col min="4871" max="4871" width="4.77734375" style="296" bestFit="1" customWidth="1"/>
    <col min="4872" max="4872" width="8.88671875" style="296"/>
    <col min="4873" max="4873" width="6.77734375" style="296" customWidth="1"/>
    <col min="4874" max="4876" width="8.88671875" style="296"/>
    <col min="4877" max="4877" width="6.33203125" style="296" bestFit="1" customWidth="1"/>
    <col min="4878" max="4878" width="8.5546875" style="296" customWidth="1"/>
    <col min="4879" max="4879" width="8.77734375" style="296" customWidth="1"/>
    <col min="4880" max="4880" width="6.33203125" style="296" bestFit="1" customWidth="1"/>
    <col min="4881" max="5120" width="8.88671875" style="296"/>
    <col min="5121" max="5121" width="7.44140625" style="296" customWidth="1"/>
    <col min="5122" max="5122" width="9.21875" style="296" customWidth="1"/>
    <col min="5123" max="5123" width="8.5546875" style="296" customWidth="1"/>
    <col min="5124" max="5124" width="5.109375" style="296" customWidth="1"/>
    <col min="5125" max="5125" width="8.33203125" style="296" customWidth="1"/>
    <col min="5126" max="5126" width="8.88671875" style="296"/>
    <col min="5127" max="5127" width="4.77734375" style="296" bestFit="1" customWidth="1"/>
    <col min="5128" max="5128" width="8.88671875" style="296"/>
    <col min="5129" max="5129" width="6.77734375" style="296" customWidth="1"/>
    <col min="5130" max="5132" width="8.88671875" style="296"/>
    <col min="5133" max="5133" width="6.33203125" style="296" bestFit="1" customWidth="1"/>
    <col min="5134" max="5134" width="8.5546875" style="296" customWidth="1"/>
    <col min="5135" max="5135" width="8.77734375" style="296" customWidth="1"/>
    <col min="5136" max="5136" width="6.33203125" style="296" bestFit="1" customWidth="1"/>
    <col min="5137" max="5376" width="8.88671875" style="296"/>
    <col min="5377" max="5377" width="7.44140625" style="296" customWidth="1"/>
    <col min="5378" max="5378" width="9.21875" style="296" customWidth="1"/>
    <col min="5379" max="5379" width="8.5546875" style="296" customWidth="1"/>
    <col min="5380" max="5380" width="5.109375" style="296" customWidth="1"/>
    <col min="5381" max="5381" width="8.33203125" style="296" customWidth="1"/>
    <col min="5382" max="5382" width="8.88671875" style="296"/>
    <col min="5383" max="5383" width="4.77734375" style="296" bestFit="1" customWidth="1"/>
    <col min="5384" max="5384" width="8.88671875" style="296"/>
    <col min="5385" max="5385" width="6.77734375" style="296" customWidth="1"/>
    <col min="5386" max="5388" width="8.88671875" style="296"/>
    <col min="5389" max="5389" width="6.33203125" style="296" bestFit="1" customWidth="1"/>
    <col min="5390" max="5390" width="8.5546875" style="296" customWidth="1"/>
    <col min="5391" max="5391" width="8.77734375" style="296" customWidth="1"/>
    <col min="5392" max="5392" width="6.33203125" style="296" bestFit="1" customWidth="1"/>
    <col min="5393" max="5632" width="8.88671875" style="296"/>
    <col min="5633" max="5633" width="7.44140625" style="296" customWidth="1"/>
    <col min="5634" max="5634" width="9.21875" style="296" customWidth="1"/>
    <col min="5635" max="5635" width="8.5546875" style="296" customWidth="1"/>
    <col min="5636" max="5636" width="5.109375" style="296" customWidth="1"/>
    <col min="5637" max="5637" width="8.33203125" style="296" customWidth="1"/>
    <col min="5638" max="5638" width="8.88671875" style="296"/>
    <col min="5639" max="5639" width="4.77734375" style="296" bestFit="1" customWidth="1"/>
    <col min="5640" max="5640" width="8.88671875" style="296"/>
    <col min="5641" max="5641" width="6.77734375" style="296" customWidth="1"/>
    <col min="5642" max="5644" width="8.88671875" style="296"/>
    <col min="5645" max="5645" width="6.33203125" style="296" bestFit="1" customWidth="1"/>
    <col min="5646" max="5646" width="8.5546875" style="296" customWidth="1"/>
    <col min="5647" max="5647" width="8.77734375" style="296" customWidth="1"/>
    <col min="5648" max="5648" width="6.33203125" style="296" bestFit="1" customWidth="1"/>
    <col min="5649" max="5888" width="8.88671875" style="296"/>
    <col min="5889" max="5889" width="7.44140625" style="296" customWidth="1"/>
    <col min="5890" max="5890" width="9.21875" style="296" customWidth="1"/>
    <col min="5891" max="5891" width="8.5546875" style="296" customWidth="1"/>
    <col min="5892" max="5892" width="5.109375" style="296" customWidth="1"/>
    <col min="5893" max="5893" width="8.33203125" style="296" customWidth="1"/>
    <col min="5894" max="5894" width="8.88671875" style="296"/>
    <col min="5895" max="5895" width="4.77734375" style="296" bestFit="1" customWidth="1"/>
    <col min="5896" max="5896" width="8.88671875" style="296"/>
    <col min="5897" max="5897" width="6.77734375" style="296" customWidth="1"/>
    <col min="5898" max="5900" width="8.88671875" style="296"/>
    <col min="5901" max="5901" width="6.33203125" style="296" bestFit="1" customWidth="1"/>
    <col min="5902" max="5902" width="8.5546875" style="296" customWidth="1"/>
    <col min="5903" max="5903" width="8.77734375" style="296" customWidth="1"/>
    <col min="5904" max="5904" width="6.33203125" style="296" bestFit="1" customWidth="1"/>
    <col min="5905" max="6144" width="8.88671875" style="296"/>
    <col min="6145" max="6145" width="7.44140625" style="296" customWidth="1"/>
    <col min="6146" max="6146" width="9.21875" style="296" customWidth="1"/>
    <col min="6147" max="6147" width="8.5546875" style="296" customWidth="1"/>
    <col min="6148" max="6148" width="5.109375" style="296" customWidth="1"/>
    <col min="6149" max="6149" width="8.33203125" style="296" customWidth="1"/>
    <col min="6150" max="6150" width="8.88671875" style="296"/>
    <col min="6151" max="6151" width="4.77734375" style="296" bestFit="1" customWidth="1"/>
    <col min="6152" max="6152" width="8.88671875" style="296"/>
    <col min="6153" max="6153" width="6.77734375" style="296" customWidth="1"/>
    <col min="6154" max="6156" width="8.88671875" style="296"/>
    <col min="6157" max="6157" width="6.33203125" style="296" bestFit="1" customWidth="1"/>
    <col min="6158" max="6158" width="8.5546875" style="296" customWidth="1"/>
    <col min="6159" max="6159" width="8.77734375" style="296" customWidth="1"/>
    <col min="6160" max="6160" width="6.33203125" style="296" bestFit="1" customWidth="1"/>
    <col min="6161" max="6400" width="8.88671875" style="296"/>
    <col min="6401" max="6401" width="7.44140625" style="296" customWidth="1"/>
    <col min="6402" max="6402" width="9.21875" style="296" customWidth="1"/>
    <col min="6403" max="6403" width="8.5546875" style="296" customWidth="1"/>
    <col min="6404" max="6404" width="5.109375" style="296" customWidth="1"/>
    <col min="6405" max="6405" width="8.33203125" style="296" customWidth="1"/>
    <col min="6406" max="6406" width="8.88671875" style="296"/>
    <col min="6407" max="6407" width="4.77734375" style="296" bestFit="1" customWidth="1"/>
    <col min="6408" max="6408" width="8.88671875" style="296"/>
    <col min="6409" max="6409" width="6.77734375" style="296" customWidth="1"/>
    <col min="6410" max="6412" width="8.88671875" style="296"/>
    <col min="6413" max="6413" width="6.33203125" style="296" bestFit="1" customWidth="1"/>
    <col min="6414" max="6414" width="8.5546875" style="296" customWidth="1"/>
    <col min="6415" max="6415" width="8.77734375" style="296" customWidth="1"/>
    <col min="6416" max="6416" width="6.33203125" style="296" bestFit="1" customWidth="1"/>
    <col min="6417" max="6656" width="8.88671875" style="296"/>
    <col min="6657" max="6657" width="7.44140625" style="296" customWidth="1"/>
    <col min="6658" max="6658" width="9.21875" style="296" customWidth="1"/>
    <col min="6659" max="6659" width="8.5546875" style="296" customWidth="1"/>
    <col min="6660" max="6660" width="5.109375" style="296" customWidth="1"/>
    <col min="6661" max="6661" width="8.33203125" style="296" customWidth="1"/>
    <col min="6662" max="6662" width="8.88671875" style="296"/>
    <col min="6663" max="6663" width="4.77734375" style="296" bestFit="1" customWidth="1"/>
    <col min="6664" max="6664" width="8.88671875" style="296"/>
    <col min="6665" max="6665" width="6.77734375" style="296" customWidth="1"/>
    <col min="6666" max="6668" width="8.88671875" style="296"/>
    <col min="6669" max="6669" width="6.33203125" style="296" bestFit="1" customWidth="1"/>
    <col min="6670" max="6670" width="8.5546875" style="296" customWidth="1"/>
    <col min="6671" max="6671" width="8.77734375" style="296" customWidth="1"/>
    <col min="6672" max="6672" width="6.33203125" style="296" bestFit="1" customWidth="1"/>
    <col min="6673" max="6912" width="8.88671875" style="296"/>
    <col min="6913" max="6913" width="7.44140625" style="296" customWidth="1"/>
    <col min="6914" max="6914" width="9.21875" style="296" customWidth="1"/>
    <col min="6915" max="6915" width="8.5546875" style="296" customWidth="1"/>
    <col min="6916" max="6916" width="5.109375" style="296" customWidth="1"/>
    <col min="6917" max="6917" width="8.33203125" style="296" customWidth="1"/>
    <col min="6918" max="6918" width="8.88671875" style="296"/>
    <col min="6919" max="6919" width="4.77734375" style="296" bestFit="1" customWidth="1"/>
    <col min="6920" max="6920" width="8.88671875" style="296"/>
    <col min="6921" max="6921" width="6.77734375" style="296" customWidth="1"/>
    <col min="6922" max="6924" width="8.88671875" style="296"/>
    <col min="6925" max="6925" width="6.33203125" style="296" bestFit="1" customWidth="1"/>
    <col min="6926" max="6926" width="8.5546875" style="296" customWidth="1"/>
    <col min="6927" max="6927" width="8.77734375" style="296" customWidth="1"/>
    <col min="6928" max="6928" width="6.33203125" style="296" bestFit="1" customWidth="1"/>
    <col min="6929" max="7168" width="8.88671875" style="296"/>
    <col min="7169" max="7169" width="7.44140625" style="296" customWidth="1"/>
    <col min="7170" max="7170" width="9.21875" style="296" customWidth="1"/>
    <col min="7171" max="7171" width="8.5546875" style="296" customWidth="1"/>
    <col min="7172" max="7172" width="5.109375" style="296" customWidth="1"/>
    <col min="7173" max="7173" width="8.33203125" style="296" customWidth="1"/>
    <col min="7174" max="7174" width="8.88671875" style="296"/>
    <col min="7175" max="7175" width="4.77734375" style="296" bestFit="1" customWidth="1"/>
    <col min="7176" max="7176" width="8.88671875" style="296"/>
    <col min="7177" max="7177" width="6.77734375" style="296" customWidth="1"/>
    <col min="7178" max="7180" width="8.88671875" style="296"/>
    <col min="7181" max="7181" width="6.33203125" style="296" bestFit="1" customWidth="1"/>
    <col min="7182" max="7182" width="8.5546875" style="296" customWidth="1"/>
    <col min="7183" max="7183" width="8.77734375" style="296" customWidth="1"/>
    <col min="7184" max="7184" width="6.33203125" style="296" bestFit="1" customWidth="1"/>
    <col min="7185" max="7424" width="8.88671875" style="296"/>
    <col min="7425" max="7425" width="7.44140625" style="296" customWidth="1"/>
    <col min="7426" max="7426" width="9.21875" style="296" customWidth="1"/>
    <col min="7427" max="7427" width="8.5546875" style="296" customWidth="1"/>
    <col min="7428" max="7428" width="5.109375" style="296" customWidth="1"/>
    <col min="7429" max="7429" width="8.33203125" style="296" customWidth="1"/>
    <col min="7430" max="7430" width="8.88671875" style="296"/>
    <col min="7431" max="7431" width="4.77734375" style="296" bestFit="1" customWidth="1"/>
    <col min="7432" max="7432" width="8.88671875" style="296"/>
    <col min="7433" max="7433" width="6.77734375" style="296" customWidth="1"/>
    <col min="7434" max="7436" width="8.88671875" style="296"/>
    <col min="7437" max="7437" width="6.33203125" style="296" bestFit="1" customWidth="1"/>
    <col min="7438" max="7438" width="8.5546875" style="296" customWidth="1"/>
    <col min="7439" max="7439" width="8.77734375" style="296" customWidth="1"/>
    <col min="7440" max="7440" width="6.33203125" style="296" bestFit="1" customWidth="1"/>
    <col min="7441" max="7680" width="8.88671875" style="296"/>
    <col min="7681" max="7681" width="7.44140625" style="296" customWidth="1"/>
    <col min="7682" max="7682" width="9.21875" style="296" customWidth="1"/>
    <col min="7683" max="7683" width="8.5546875" style="296" customWidth="1"/>
    <col min="7684" max="7684" width="5.109375" style="296" customWidth="1"/>
    <col min="7685" max="7685" width="8.33203125" style="296" customWidth="1"/>
    <col min="7686" max="7686" width="8.88671875" style="296"/>
    <col min="7687" max="7687" width="4.77734375" style="296" bestFit="1" customWidth="1"/>
    <col min="7688" max="7688" width="8.88671875" style="296"/>
    <col min="7689" max="7689" width="6.77734375" style="296" customWidth="1"/>
    <col min="7690" max="7692" width="8.88671875" style="296"/>
    <col min="7693" max="7693" width="6.33203125" style="296" bestFit="1" customWidth="1"/>
    <col min="7694" max="7694" width="8.5546875" style="296" customWidth="1"/>
    <col min="7695" max="7695" width="8.77734375" style="296" customWidth="1"/>
    <col min="7696" max="7696" width="6.33203125" style="296" bestFit="1" customWidth="1"/>
    <col min="7697" max="7936" width="8.88671875" style="296"/>
    <col min="7937" max="7937" width="7.44140625" style="296" customWidth="1"/>
    <col min="7938" max="7938" width="9.21875" style="296" customWidth="1"/>
    <col min="7939" max="7939" width="8.5546875" style="296" customWidth="1"/>
    <col min="7940" max="7940" width="5.109375" style="296" customWidth="1"/>
    <col min="7941" max="7941" width="8.33203125" style="296" customWidth="1"/>
    <col min="7942" max="7942" width="8.88671875" style="296"/>
    <col min="7943" max="7943" width="4.77734375" style="296" bestFit="1" customWidth="1"/>
    <col min="7944" max="7944" width="8.88671875" style="296"/>
    <col min="7945" max="7945" width="6.77734375" style="296" customWidth="1"/>
    <col min="7946" max="7948" width="8.88671875" style="296"/>
    <col min="7949" max="7949" width="6.33203125" style="296" bestFit="1" customWidth="1"/>
    <col min="7950" max="7950" width="8.5546875" style="296" customWidth="1"/>
    <col min="7951" max="7951" width="8.77734375" style="296" customWidth="1"/>
    <col min="7952" max="7952" width="6.33203125" style="296" bestFit="1" customWidth="1"/>
    <col min="7953" max="8192" width="8.88671875" style="296"/>
    <col min="8193" max="8193" width="7.44140625" style="296" customWidth="1"/>
    <col min="8194" max="8194" width="9.21875" style="296" customWidth="1"/>
    <col min="8195" max="8195" width="8.5546875" style="296" customWidth="1"/>
    <col min="8196" max="8196" width="5.109375" style="296" customWidth="1"/>
    <col min="8197" max="8197" width="8.33203125" style="296" customWidth="1"/>
    <col min="8198" max="8198" width="8.88671875" style="296"/>
    <col min="8199" max="8199" width="4.77734375" style="296" bestFit="1" customWidth="1"/>
    <col min="8200" max="8200" width="8.88671875" style="296"/>
    <col min="8201" max="8201" width="6.77734375" style="296" customWidth="1"/>
    <col min="8202" max="8204" width="8.88671875" style="296"/>
    <col min="8205" max="8205" width="6.33203125" style="296" bestFit="1" customWidth="1"/>
    <col min="8206" max="8206" width="8.5546875" style="296" customWidth="1"/>
    <col min="8207" max="8207" width="8.77734375" style="296" customWidth="1"/>
    <col min="8208" max="8208" width="6.33203125" style="296" bestFit="1" customWidth="1"/>
    <col min="8209" max="8448" width="8.88671875" style="296"/>
    <col min="8449" max="8449" width="7.44140625" style="296" customWidth="1"/>
    <col min="8450" max="8450" width="9.21875" style="296" customWidth="1"/>
    <col min="8451" max="8451" width="8.5546875" style="296" customWidth="1"/>
    <col min="8452" max="8452" width="5.109375" style="296" customWidth="1"/>
    <col min="8453" max="8453" width="8.33203125" style="296" customWidth="1"/>
    <col min="8454" max="8454" width="8.88671875" style="296"/>
    <col min="8455" max="8455" width="4.77734375" style="296" bestFit="1" customWidth="1"/>
    <col min="8456" max="8456" width="8.88671875" style="296"/>
    <col min="8457" max="8457" width="6.77734375" style="296" customWidth="1"/>
    <col min="8458" max="8460" width="8.88671875" style="296"/>
    <col min="8461" max="8461" width="6.33203125" style="296" bestFit="1" customWidth="1"/>
    <col min="8462" max="8462" width="8.5546875" style="296" customWidth="1"/>
    <col min="8463" max="8463" width="8.77734375" style="296" customWidth="1"/>
    <col min="8464" max="8464" width="6.33203125" style="296" bestFit="1" customWidth="1"/>
    <col min="8465" max="8704" width="8.88671875" style="296"/>
    <col min="8705" max="8705" width="7.44140625" style="296" customWidth="1"/>
    <col min="8706" max="8706" width="9.21875" style="296" customWidth="1"/>
    <col min="8707" max="8707" width="8.5546875" style="296" customWidth="1"/>
    <col min="8708" max="8708" width="5.109375" style="296" customWidth="1"/>
    <col min="8709" max="8709" width="8.33203125" style="296" customWidth="1"/>
    <col min="8710" max="8710" width="8.88671875" style="296"/>
    <col min="8711" max="8711" width="4.77734375" style="296" bestFit="1" customWidth="1"/>
    <col min="8712" max="8712" width="8.88671875" style="296"/>
    <col min="8713" max="8713" width="6.77734375" style="296" customWidth="1"/>
    <col min="8714" max="8716" width="8.88671875" style="296"/>
    <col min="8717" max="8717" width="6.33203125" style="296" bestFit="1" customWidth="1"/>
    <col min="8718" max="8718" width="8.5546875" style="296" customWidth="1"/>
    <col min="8719" max="8719" width="8.77734375" style="296" customWidth="1"/>
    <col min="8720" max="8720" width="6.33203125" style="296" bestFit="1" customWidth="1"/>
    <col min="8721" max="8960" width="8.88671875" style="296"/>
    <col min="8961" max="8961" width="7.44140625" style="296" customWidth="1"/>
    <col min="8962" max="8962" width="9.21875" style="296" customWidth="1"/>
    <col min="8963" max="8963" width="8.5546875" style="296" customWidth="1"/>
    <col min="8964" max="8964" width="5.109375" style="296" customWidth="1"/>
    <col min="8965" max="8965" width="8.33203125" style="296" customWidth="1"/>
    <col min="8966" max="8966" width="8.88671875" style="296"/>
    <col min="8967" max="8967" width="4.77734375" style="296" bestFit="1" customWidth="1"/>
    <col min="8968" max="8968" width="8.88671875" style="296"/>
    <col min="8969" max="8969" width="6.77734375" style="296" customWidth="1"/>
    <col min="8970" max="8972" width="8.88671875" style="296"/>
    <col min="8973" max="8973" width="6.33203125" style="296" bestFit="1" customWidth="1"/>
    <col min="8974" max="8974" width="8.5546875" style="296" customWidth="1"/>
    <col min="8975" max="8975" width="8.77734375" style="296" customWidth="1"/>
    <col min="8976" max="8976" width="6.33203125" style="296" bestFit="1" customWidth="1"/>
    <col min="8977" max="9216" width="8.88671875" style="296"/>
    <col min="9217" max="9217" width="7.44140625" style="296" customWidth="1"/>
    <col min="9218" max="9218" width="9.21875" style="296" customWidth="1"/>
    <col min="9219" max="9219" width="8.5546875" style="296" customWidth="1"/>
    <col min="9220" max="9220" width="5.109375" style="296" customWidth="1"/>
    <col min="9221" max="9221" width="8.33203125" style="296" customWidth="1"/>
    <col min="9222" max="9222" width="8.88671875" style="296"/>
    <col min="9223" max="9223" width="4.77734375" style="296" bestFit="1" customWidth="1"/>
    <col min="9224" max="9224" width="8.88671875" style="296"/>
    <col min="9225" max="9225" width="6.77734375" style="296" customWidth="1"/>
    <col min="9226" max="9228" width="8.88671875" style="296"/>
    <col min="9229" max="9229" width="6.33203125" style="296" bestFit="1" customWidth="1"/>
    <col min="9230" max="9230" width="8.5546875" style="296" customWidth="1"/>
    <col min="9231" max="9231" width="8.77734375" style="296" customWidth="1"/>
    <col min="9232" max="9232" width="6.33203125" style="296" bestFit="1" customWidth="1"/>
    <col min="9233" max="9472" width="8.88671875" style="296"/>
    <col min="9473" max="9473" width="7.44140625" style="296" customWidth="1"/>
    <col min="9474" max="9474" width="9.21875" style="296" customWidth="1"/>
    <col min="9475" max="9475" width="8.5546875" style="296" customWidth="1"/>
    <col min="9476" max="9476" width="5.109375" style="296" customWidth="1"/>
    <col min="9477" max="9477" width="8.33203125" style="296" customWidth="1"/>
    <col min="9478" max="9478" width="8.88671875" style="296"/>
    <col min="9479" max="9479" width="4.77734375" style="296" bestFit="1" customWidth="1"/>
    <col min="9480" max="9480" width="8.88671875" style="296"/>
    <col min="9481" max="9481" width="6.77734375" style="296" customWidth="1"/>
    <col min="9482" max="9484" width="8.88671875" style="296"/>
    <col min="9485" max="9485" width="6.33203125" style="296" bestFit="1" customWidth="1"/>
    <col min="9486" max="9486" width="8.5546875" style="296" customWidth="1"/>
    <col min="9487" max="9487" width="8.77734375" style="296" customWidth="1"/>
    <col min="9488" max="9488" width="6.33203125" style="296" bestFit="1" customWidth="1"/>
    <col min="9489" max="9728" width="8.88671875" style="296"/>
    <col min="9729" max="9729" width="7.44140625" style="296" customWidth="1"/>
    <col min="9730" max="9730" width="9.21875" style="296" customWidth="1"/>
    <col min="9731" max="9731" width="8.5546875" style="296" customWidth="1"/>
    <col min="9732" max="9732" width="5.109375" style="296" customWidth="1"/>
    <col min="9733" max="9733" width="8.33203125" style="296" customWidth="1"/>
    <col min="9734" max="9734" width="8.88671875" style="296"/>
    <col min="9735" max="9735" width="4.77734375" style="296" bestFit="1" customWidth="1"/>
    <col min="9736" max="9736" width="8.88671875" style="296"/>
    <col min="9737" max="9737" width="6.77734375" style="296" customWidth="1"/>
    <col min="9738" max="9740" width="8.88671875" style="296"/>
    <col min="9741" max="9741" width="6.33203125" style="296" bestFit="1" customWidth="1"/>
    <col min="9742" max="9742" width="8.5546875" style="296" customWidth="1"/>
    <col min="9743" max="9743" width="8.77734375" style="296" customWidth="1"/>
    <col min="9744" max="9744" width="6.33203125" style="296" bestFit="1" customWidth="1"/>
    <col min="9745" max="9984" width="8.88671875" style="296"/>
    <col min="9985" max="9985" width="7.44140625" style="296" customWidth="1"/>
    <col min="9986" max="9986" width="9.21875" style="296" customWidth="1"/>
    <col min="9987" max="9987" width="8.5546875" style="296" customWidth="1"/>
    <col min="9988" max="9988" width="5.109375" style="296" customWidth="1"/>
    <col min="9989" max="9989" width="8.33203125" style="296" customWidth="1"/>
    <col min="9990" max="9990" width="8.88671875" style="296"/>
    <col min="9991" max="9991" width="4.77734375" style="296" bestFit="1" customWidth="1"/>
    <col min="9992" max="9992" width="8.88671875" style="296"/>
    <col min="9993" max="9993" width="6.77734375" style="296" customWidth="1"/>
    <col min="9994" max="9996" width="8.88671875" style="296"/>
    <col min="9997" max="9997" width="6.33203125" style="296" bestFit="1" customWidth="1"/>
    <col min="9998" max="9998" width="8.5546875" style="296" customWidth="1"/>
    <col min="9999" max="9999" width="8.77734375" style="296" customWidth="1"/>
    <col min="10000" max="10000" width="6.33203125" style="296" bestFit="1" customWidth="1"/>
    <col min="10001" max="10240" width="8.88671875" style="296"/>
    <col min="10241" max="10241" width="7.44140625" style="296" customWidth="1"/>
    <col min="10242" max="10242" width="9.21875" style="296" customWidth="1"/>
    <col min="10243" max="10243" width="8.5546875" style="296" customWidth="1"/>
    <col min="10244" max="10244" width="5.109375" style="296" customWidth="1"/>
    <col min="10245" max="10245" width="8.33203125" style="296" customWidth="1"/>
    <col min="10246" max="10246" width="8.88671875" style="296"/>
    <col min="10247" max="10247" width="4.77734375" style="296" bestFit="1" customWidth="1"/>
    <col min="10248" max="10248" width="8.88671875" style="296"/>
    <col min="10249" max="10249" width="6.77734375" style="296" customWidth="1"/>
    <col min="10250" max="10252" width="8.88671875" style="296"/>
    <col min="10253" max="10253" width="6.33203125" style="296" bestFit="1" customWidth="1"/>
    <col min="10254" max="10254" width="8.5546875" style="296" customWidth="1"/>
    <col min="10255" max="10255" width="8.77734375" style="296" customWidth="1"/>
    <col min="10256" max="10256" width="6.33203125" style="296" bestFit="1" customWidth="1"/>
    <col min="10257" max="10496" width="8.88671875" style="296"/>
    <col min="10497" max="10497" width="7.44140625" style="296" customWidth="1"/>
    <col min="10498" max="10498" width="9.21875" style="296" customWidth="1"/>
    <col min="10499" max="10499" width="8.5546875" style="296" customWidth="1"/>
    <col min="10500" max="10500" width="5.109375" style="296" customWidth="1"/>
    <col min="10501" max="10501" width="8.33203125" style="296" customWidth="1"/>
    <col min="10502" max="10502" width="8.88671875" style="296"/>
    <col min="10503" max="10503" width="4.77734375" style="296" bestFit="1" customWidth="1"/>
    <col min="10504" max="10504" width="8.88671875" style="296"/>
    <col min="10505" max="10505" width="6.77734375" style="296" customWidth="1"/>
    <col min="10506" max="10508" width="8.88671875" style="296"/>
    <col min="10509" max="10509" width="6.33203125" style="296" bestFit="1" customWidth="1"/>
    <col min="10510" max="10510" width="8.5546875" style="296" customWidth="1"/>
    <col min="10511" max="10511" width="8.77734375" style="296" customWidth="1"/>
    <col min="10512" max="10512" width="6.33203125" style="296" bestFit="1" customWidth="1"/>
    <col min="10513" max="10752" width="8.88671875" style="296"/>
    <col min="10753" max="10753" width="7.44140625" style="296" customWidth="1"/>
    <col min="10754" max="10754" width="9.21875" style="296" customWidth="1"/>
    <col min="10755" max="10755" width="8.5546875" style="296" customWidth="1"/>
    <col min="10756" max="10756" width="5.109375" style="296" customWidth="1"/>
    <col min="10757" max="10757" width="8.33203125" style="296" customWidth="1"/>
    <col min="10758" max="10758" width="8.88671875" style="296"/>
    <col min="10759" max="10759" width="4.77734375" style="296" bestFit="1" customWidth="1"/>
    <col min="10760" max="10760" width="8.88671875" style="296"/>
    <col min="10761" max="10761" width="6.77734375" style="296" customWidth="1"/>
    <col min="10762" max="10764" width="8.88671875" style="296"/>
    <col min="10765" max="10765" width="6.33203125" style="296" bestFit="1" customWidth="1"/>
    <col min="10766" max="10766" width="8.5546875" style="296" customWidth="1"/>
    <col min="10767" max="10767" width="8.77734375" style="296" customWidth="1"/>
    <col min="10768" max="10768" width="6.33203125" style="296" bestFit="1" customWidth="1"/>
    <col min="10769" max="11008" width="8.88671875" style="296"/>
    <col min="11009" max="11009" width="7.44140625" style="296" customWidth="1"/>
    <col min="11010" max="11010" width="9.21875" style="296" customWidth="1"/>
    <col min="11011" max="11011" width="8.5546875" style="296" customWidth="1"/>
    <col min="11012" max="11012" width="5.109375" style="296" customWidth="1"/>
    <col min="11013" max="11013" width="8.33203125" style="296" customWidth="1"/>
    <col min="11014" max="11014" width="8.88671875" style="296"/>
    <col min="11015" max="11015" width="4.77734375" style="296" bestFit="1" customWidth="1"/>
    <col min="11016" max="11016" width="8.88671875" style="296"/>
    <col min="11017" max="11017" width="6.77734375" style="296" customWidth="1"/>
    <col min="11018" max="11020" width="8.88671875" style="296"/>
    <col min="11021" max="11021" width="6.33203125" style="296" bestFit="1" customWidth="1"/>
    <col min="11022" max="11022" width="8.5546875" style="296" customWidth="1"/>
    <col min="11023" max="11023" width="8.77734375" style="296" customWidth="1"/>
    <col min="11024" max="11024" width="6.33203125" style="296" bestFit="1" customWidth="1"/>
    <col min="11025" max="11264" width="8.88671875" style="296"/>
    <col min="11265" max="11265" width="7.44140625" style="296" customWidth="1"/>
    <col min="11266" max="11266" width="9.21875" style="296" customWidth="1"/>
    <col min="11267" max="11267" width="8.5546875" style="296" customWidth="1"/>
    <col min="11268" max="11268" width="5.109375" style="296" customWidth="1"/>
    <col min="11269" max="11269" width="8.33203125" style="296" customWidth="1"/>
    <col min="11270" max="11270" width="8.88671875" style="296"/>
    <col min="11271" max="11271" width="4.77734375" style="296" bestFit="1" customWidth="1"/>
    <col min="11272" max="11272" width="8.88671875" style="296"/>
    <col min="11273" max="11273" width="6.77734375" style="296" customWidth="1"/>
    <col min="11274" max="11276" width="8.88671875" style="296"/>
    <col min="11277" max="11277" width="6.33203125" style="296" bestFit="1" customWidth="1"/>
    <col min="11278" max="11278" width="8.5546875" style="296" customWidth="1"/>
    <col min="11279" max="11279" width="8.77734375" style="296" customWidth="1"/>
    <col min="11280" max="11280" width="6.33203125" style="296" bestFit="1" customWidth="1"/>
    <col min="11281" max="11520" width="8.88671875" style="296"/>
    <col min="11521" max="11521" width="7.44140625" style="296" customWidth="1"/>
    <col min="11522" max="11522" width="9.21875" style="296" customWidth="1"/>
    <col min="11523" max="11523" width="8.5546875" style="296" customWidth="1"/>
    <col min="11524" max="11524" width="5.109375" style="296" customWidth="1"/>
    <col min="11525" max="11525" width="8.33203125" style="296" customWidth="1"/>
    <col min="11526" max="11526" width="8.88671875" style="296"/>
    <col min="11527" max="11527" width="4.77734375" style="296" bestFit="1" customWidth="1"/>
    <col min="11528" max="11528" width="8.88671875" style="296"/>
    <col min="11529" max="11529" width="6.77734375" style="296" customWidth="1"/>
    <col min="11530" max="11532" width="8.88671875" style="296"/>
    <col min="11533" max="11533" width="6.33203125" style="296" bestFit="1" customWidth="1"/>
    <col min="11534" max="11534" width="8.5546875" style="296" customWidth="1"/>
    <col min="11535" max="11535" width="8.77734375" style="296" customWidth="1"/>
    <col min="11536" max="11536" width="6.33203125" style="296" bestFit="1" customWidth="1"/>
    <col min="11537" max="11776" width="8.88671875" style="296"/>
    <col min="11777" max="11777" width="7.44140625" style="296" customWidth="1"/>
    <col min="11778" max="11778" width="9.21875" style="296" customWidth="1"/>
    <col min="11779" max="11779" width="8.5546875" style="296" customWidth="1"/>
    <col min="11780" max="11780" width="5.109375" style="296" customWidth="1"/>
    <col min="11781" max="11781" width="8.33203125" style="296" customWidth="1"/>
    <col min="11782" max="11782" width="8.88671875" style="296"/>
    <col min="11783" max="11783" width="4.77734375" style="296" bestFit="1" customWidth="1"/>
    <col min="11784" max="11784" width="8.88671875" style="296"/>
    <col min="11785" max="11785" width="6.77734375" style="296" customWidth="1"/>
    <col min="11786" max="11788" width="8.88671875" style="296"/>
    <col min="11789" max="11789" width="6.33203125" style="296" bestFit="1" customWidth="1"/>
    <col min="11790" max="11790" width="8.5546875" style="296" customWidth="1"/>
    <col min="11791" max="11791" width="8.77734375" style="296" customWidth="1"/>
    <col min="11792" max="11792" width="6.33203125" style="296" bestFit="1" customWidth="1"/>
    <col min="11793" max="12032" width="8.88671875" style="296"/>
    <col min="12033" max="12033" width="7.44140625" style="296" customWidth="1"/>
    <col min="12034" max="12034" width="9.21875" style="296" customWidth="1"/>
    <col min="12035" max="12035" width="8.5546875" style="296" customWidth="1"/>
    <col min="12036" max="12036" width="5.109375" style="296" customWidth="1"/>
    <col min="12037" max="12037" width="8.33203125" style="296" customWidth="1"/>
    <col min="12038" max="12038" width="8.88671875" style="296"/>
    <col min="12039" max="12039" width="4.77734375" style="296" bestFit="1" customWidth="1"/>
    <col min="12040" max="12040" width="8.88671875" style="296"/>
    <col min="12041" max="12041" width="6.77734375" style="296" customWidth="1"/>
    <col min="12042" max="12044" width="8.88671875" style="296"/>
    <col min="12045" max="12045" width="6.33203125" style="296" bestFit="1" customWidth="1"/>
    <col min="12046" max="12046" width="8.5546875" style="296" customWidth="1"/>
    <col min="12047" max="12047" width="8.77734375" style="296" customWidth="1"/>
    <col min="12048" max="12048" width="6.33203125" style="296" bestFit="1" customWidth="1"/>
    <col min="12049" max="12288" width="8.88671875" style="296"/>
    <col min="12289" max="12289" width="7.44140625" style="296" customWidth="1"/>
    <col min="12290" max="12290" width="9.21875" style="296" customWidth="1"/>
    <col min="12291" max="12291" width="8.5546875" style="296" customWidth="1"/>
    <col min="12292" max="12292" width="5.109375" style="296" customWidth="1"/>
    <col min="12293" max="12293" width="8.33203125" style="296" customWidth="1"/>
    <col min="12294" max="12294" width="8.88671875" style="296"/>
    <col min="12295" max="12295" width="4.77734375" style="296" bestFit="1" customWidth="1"/>
    <col min="12296" max="12296" width="8.88671875" style="296"/>
    <col min="12297" max="12297" width="6.77734375" style="296" customWidth="1"/>
    <col min="12298" max="12300" width="8.88671875" style="296"/>
    <col min="12301" max="12301" width="6.33203125" style="296" bestFit="1" customWidth="1"/>
    <col min="12302" max="12302" width="8.5546875" style="296" customWidth="1"/>
    <col min="12303" max="12303" width="8.77734375" style="296" customWidth="1"/>
    <col min="12304" max="12304" width="6.33203125" style="296" bestFit="1" customWidth="1"/>
    <col min="12305" max="12544" width="8.88671875" style="296"/>
    <col min="12545" max="12545" width="7.44140625" style="296" customWidth="1"/>
    <col min="12546" max="12546" width="9.21875" style="296" customWidth="1"/>
    <col min="12547" max="12547" width="8.5546875" style="296" customWidth="1"/>
    <col min="12548" max="12548" width="5.109375" style="296" customWidth="1"/>
    <col min="12549" max="12549" width="8.33203125" style="296" customWidth="1"/>
    <col min="12550" max="12550" width="8.88671875" style="296"/>
    <col min="12551" max="12551" width="4.77734375" style="296" bestFit="1" customWidth="1"/>
    <col min="12552" max="12552" width="8.88671875" style="296"/>
    <col min="12553" max="12553" width="6.77734375" style="296" customWidth="1"/>
    <col min="12554" max="12556" width="8.88671875" style="296"/>
    <col min="12557" max="12557" width="6.33203125" style="296" bestFit="1" customWidth="1"/>
    <col min="12558" max="12558" width="8.5546875" style="296" customWidth="1"/>
    <col min="12559" max="12559" width="8.77734375" style="296" customWidth="1"/>
    <col min="12560" max="12560" width="6.33203125" style="296" bestFit="1" customWidth="1"/>
    <col min="12561" max="12800" width="8.88671875" style="296"/>
    <col min="12801" max="12801" width="7.44140625" style="296" customWidth="1"/>
    <col min="12802" max="12802" width="9.21875" style="296" customWidth="1"/>
    <col min="12803" max="12803" width="8.5546875" style="296" customWidth="1"/>
    <col min="12804" max="12804" width="5.109375" style="296" customWidth="1"/>
    <col min="12805" max="12805" width="8.33203125" style="296" customWidth="1"/>
    <col min="12806" max="12806" width="8.88671875" style="296"/>
    <col min="12807" max="12807" width="4.77734375" style="296" bestFit="1" customWidth="1"/>
    <col min="12808" max="12808" width="8.88671875" style="296"/>
    <col min="12809" max="12809" width="6.77734375" style="296" customWidth="1"/>
    <col min="12810" max="12812" width="8.88671875" style="296"/>
    <col min="12813" max="12813" width="6.33203125" style="296" bestFit="1" customWidth="1"/>
    <col min="12814" max="12814" width="8.5546875" style="296" customWidth="1"/>
    <col min="12815" max="12815" width="8.77734375" style="296" customWidth="1"/>
    <col min="12816" max="12816" width="6.33203125" style="296" bestFit="1" customWidth="1"/>
    <col min="12817" max="13056" width="8.88671875" style="296"/>
    <col min="13057" max="13057" width="7.44140625" style="296" customWidth="1"/>
    <col min="13058" max="13058" width="9.21875" style="296" customWidth="1"/>
    <col min="13059" max="13059" width="8.5546875" style="296" customWidth="1"/>
    <col min="13060" max="13060" width="5.109375" style="296" customWidth="1"/>
    <col min="13061" max="13061" width="8.33203125" style="296" customWidth="1"/>
    <col min="13062" max="13062" width="8.88671875" style="296"/>
    <col min="13063" max="13063" width="4.77734375" style="296" bestFit="1" customWidth="1"/>
    <col min="13064" max="13064" width="8.88671875" style="296"/>
    <col min="13065" max="13065" width="6.77734375" style="296" customWidth="1"/>
    <col min="13066" max="13068" width="8.88671875" style="296"/>
    <col min="13069" max="13069" width="6.33203125" style="296" bestFit="1" customWidth="1"/>
    <col min="13070" max="13070" width="8.5546875" style="296" customWidth="1"/>
    <col min="13071" max="13071" width="8.77734375" style="296" customWidth="1"/>
    <col min="13072" max="13072" width="6.33203125" style="296" bestFit="1" customWidth="1"/>
    <col min="13073" max="13312" width="8.88671875" style="296"/>
    <col min="13313" max="13313" width="7.44140625" style="296" customWidth="1"/>
    <col min="13314" max="13314" width="9.21875" style="296" customWidth="1"/>
    <col min="13315" max="13315" width="8.5546875" style="296" customWidth="1"/>
    <col min="13316" max="13316" width="5.109375" style="296" customWidth="1"/>
    <col min="13317" max="13317" width="8.33203125" style="296" customWidth="1"/>
    <col min="13318" max="13318" width="8.88671875" style="296"/>
    <col min="13319" max="13319" width="4.77734375" style="296" bestFit="1" customWidth="1"/>
    <col min="13320" max="13320" width="8.88671875" style="296"/>
    <col min="13321" max="13321" width="6.77734375" style="296" customWidth="1"/>
    <col min="13322" max="13324" width="8.88671875" style="296"/>
    <col min="13325" max="13325" width="6.33203125" style="296" bestFit="1" customWidth="1"/>
    <col min="13326" max="13326" width="8.5546875" style="296" customWidth="1"/>
    <col min="13327" max="13327" width="8.77734375" style="296" customWidth="1"/>
    <col min="13328" max="13328" width="6.33203125" style="296" bestFit="1" customWidth="1"/>
    <col min="13329" max="13568" width="8.88671875" style="296"/>
    <col min="13569" max="13569" width="7.44140625" style="296" customWidth="1"/>
    <col min="13570" max="13570" width="9.21875" style="296" customWidth="1"/>
    <col min="13571" max="13571" width="8.5546875" style="296" customWidth="1"/>
    <col min="13572" max="13572" width="5.109375" style="296" customWidth="1"/>
    <col min="13573" max="13573" width="8.33203125" style="296" customWidth="1"/>
    <col min="13574" max="13574" width="8.88671875" style="296"/>
    <col min="13575" max="13575" width="4.77734375" style="296" bestFit="1" customWidth="1"/>
    <col min="13576" max="13576" width="8.88671875" style="296"/>
    <col min="13577" max="13577" width="6.77734375" style="296" customWidth="1"/>
    <col min="13578" max="13580" width="8.88671875" style="296"/>
    <col min="13581" max="13581" width="6.33203125" style="296" bestFit="1" customWidth="1"/>
    <col min="13582" max="13582" width="8.5546875" style="296" customWidth="1"/>
    <col min="13583" max="13583" width="8.77734375" style="296" customWidth="1"/>
    <col min="13584" max="13584" width="6.33203125" style="296" bestFit="1" customWidth="1"/>
    <col min="13585" max="13824" width="8.88671875" style="296"/>
    <col min="13825" max="13825" width="7.44140625" style="296" customWidth="1"/>
    <col min="13826" max="13826" width="9.21875" style="296" customWidth="1"/>
    <col min="13827" max="13827" width="8.5546875" style="296" customWidth="1"/>
    <col min="13828" max="13828" width="5.109375" style="296" customWidth="1"/>
    <col min="13829" max="13829" width="8.33203125" style="296" customWidth="1"/>
    <col min="13830" max="13830" width="8.88671875" style="296"/>
    <col min="13831" max="13831" width="4.77734375" style="296" bestFit="1" customWidth="1"/>
    <col min="13832" max="13832" width="8.88671875" style="296"/>
    <col min="13833" max="13833" width="6.77734375" style="296" customWidth="1"/>
    <col min="13834" max="13836" width="8.88671875" style="296"/>
    <col min="13837" max="13837" width="6.33203125" style="296" bestFit="1" customWidth="1"/>
    <col min="13838" max="13838" width="8.5546875" style="296" customWidth="1"/>
    <col min="13839" max="13839" width="8.77734375" style="296" customWidth="1"/>
    <col min="13840" max="13840" width="6.33203125" style="296" bestFit="1" customWidth="1"/>
    <col min="13841" max="14080" width="8.88671875" style="296"/>
    <col min="14081" max="14081" width="7.44140625" style="296" customWidth="1"/>
    <col min="14082" max="14082" width="9.21875" style="296" customWidth="1"/>
    <col min="14083" max="14083" width="8.5546875" style="296" customWidth="1"/>
    <col min="14084" max="14084" width="5.109375" style="296" customWidth="1"/>
    <col min="14085" max="14085" width="8.33203125" style="296" customWidth="1"/>
    <col min="14086" max="14086" width="8.88671875" style="296"/>
    <col min="14087" max="14087" width="4.77734375" style="296" bestFit="1" customWidth="1"/>
    <col min="14088" max="14088" width="8.88671875" style="296"/>
    <col min="14089" max="14089" width="6.77734375" style="296" customWidth="1"/>
    <col min="14090" max="14092" width="8.88671875" style="296"/>
    <col min="14093" max="14093" width="6.33203125" style="296" bestFit="1" customWidth="1"/>
    <col min="14094" max="14094" width="8.5546875" style="296" customWidth="1"/>
    <col min="14095" max="14095" width="8.77734375" style="296" customWidth="1"/>
    <col min="14096" max="14096" width="6.33203125" style="296" bestFit="1" customWidth="1"/>
    <col min="14097" max="14336" width="8.88671875" style="296"/>
    <col min="14337" max="14337" width="7.44140625" style="296" customWidth="1"/>
    <col min="14338" max="14338" width="9.21875" style="296" customWidth="1"/>
    <col min="14339" max="14339" width="8.5546875" style="296" customWidth="1"/>
    <col min="14340" max="14340" width="5.109375" style="296" customWidth="1"/>
    <col min="14341" max="14341" width="8.33203125" style="296" customWidth="1"/>
    <col min="14342" max="14342" width="8.88671875" style="296"/>
    <col min="14343" max="14343" width="4.77734375" style="296" bestFit="1" customWidth="1"/>
    <col min="14344" max="14344" width="8.88671875" style="296"/>
    <col min="14345" max="14345" width="6.77734375" style="296" customWidth="1"/>
    <col min="14346" max="14348" width="8.88671875" style="296"/>
    <col min="14349" max="14349" width="6.33203125" style="296" bestFit="1" customWidth="1"/>
    <col min="14350" max="14350" width="8.5546875" style="296" customWidth="1"/>
    <col min="14351" max="14351" width="8.77734375" style="296" customWidth="1"/>
    <col min="14352" max="14352" width="6.33203125" style="296" bestFit="1" customWidth="1"/>
    <col min="14353" max="14592" width="8.88671875" style="296"/>
    <col min="14593" max="14593" width="7.44140625" style="296" customWidth="1"/>
    <col min="14594" max="14594" width="9.21875" style="296" customWidth="1"/>
    <col min="14595" max="14595" width="8.5546875" style="296" customWidth="1"/>
    <col min="14596" max="14596" width="5.109375" style="296" customWidth="1"/>
    <col min="14597" max="14597" width="8.33203125" style="296" customWidth="1"/>
    <col min="14598" max="14598" width="8.88671875" style="296"/>
    <col min="14599" max="14599" width="4.77734375" style="296" bestFit="1" customWidth="1"/>
    <col min="14600" max="14600" width="8.88671875" style="296"/>
    <col min="14601" max="14601" width="6.77734375" style="296" customWidth="1"/>
    <col min="14602" max="14604" width="8.88671875" style="296"/>
    <col min="14605" max="14605" width="6.33203125" style="296" bestFit="1" customWidth="1"/>
    <col min="14606" max="14606" width="8.5546875" style="296" customWidth="1"/>
    <col min="14607" max="14607" width="8.77734375" style="296" customWidth="1"/>
    <col min="14608" max="14608" width="6.33203125" style="296" bestFit="1" customWidth="1"/>
    <col min="14609" max="14848" width="8.88671875" style="296"/>
    <col min="14849" max="14849" width="7.44140625" style="296" customWidth="1"/>
    <col min="14850" max="14850" width="9.21875" style="296" customWidth="1"/>
    <col min="14851" max="14851" width="8.5546875" style="296" customWidth="1"/>
    <col min="14852" max="14852" width="5.109375" style="296" customWidth="1"/>
    <col min="14853" max="14853" width="8.33203125" style="296" customWidth="1"/>
    <col min="14854" max="14854" width="8.88671875" style="296"/>
    <col min="14855" max="14855" width="4.77734375" style="296" bestFit="1" customWidth="1"/>
    <col min="14856" max="14856" width="8.88671875" style="296"/>
    <col min="14857" max="14857" width="6.77734375" style="296" customWidth="1"/>
    <col min="14858" max="14860" width="8.88671875" style="296"/>
    <col min="14861" max="14861" width="6.33203125" style="296" bestFit="1" customWidth="1"/>
    <col min="14862" max="14862" width="8.5546875" style="296" customWidth="1"/>
    <col min="14863" max="14863" width="8.77734375" style="296" customWidth="1"/>
    <col min="14864" max="14864" width="6.33203125" style="296" bestFit="1" customWidth="1"/>
    <col min="14865" max="15104" width="8.88671875" style="296"/>
    <col min="15105" max="15105" width="7.44140625" style="296" customWidth="1"/>
    <col min="15106" max="15106" width="9.21875" style="296" customWidth="1"/>
    <col min="15107" max="15107" width="8.5546875" style="296" customWidth="1"/>
    <col min="15108" max="15108" width="5.109375" style="296" customWidth="1"/>
    <col min="15109" max="15109" width="8.33203125" style="296" customWidth="1"/>
    <col min="15110" max="15110" width="8.88671875" style="296"/>
    <col min="15111" max="15111" width="4.77734375" style="296" bestFit="1" customWidth="1"/>
    <col min="15112" max="15112" width="8.88671875" style="296"/>
    <col min="15113" max="15113" width="6.77734375" style="296" customWidth="1"/>
    <col min="15114" max="15116" width="8.88671875" style="296"/>
    <col min="15117" max="15117" width="6.33203125" style="296" bestFit="1" customWidth="1"/>
    <col min="15118" max="15118" width="8.5546875" style="296" customWidth="1"/>
    <col min="15119" max="15119" width="8.77734375" style="296" customWidth="1"/>
    <col min="15120" max="15120" width="6.33203125" style="296" bestFit="1" customWidth="1"/>
    <col min="15121" max="15360" width="8.88671875" style="296"/>
    <col min="15361" max="15361" width="7.44140625" style="296" customWidth="1"/>
    <col min="15362" max="15362" width="9.21875" style="296" customWidth="1"/>
    <col min="15363" max="15363" width="8.5546875" style="296" customWidth="1"/>
    <col min="15364" max="15364" width="5.109375" style="296" customWidth="1"/>
    <col min="15365" max="15365" width="8.33203125" style="296" customWidth="1"/>
    <col min="15366" max="15366" width="8.88671875" style="296"/>
    <col min="15367" max="15367" width="4.77734375" style="296" bestFit="1" customWidth="1"/>
    <col min="15368" max="15368" width="8.88671875" style="296"/>
    <col min="15369" max="15369" width="6.77734375" style="296" customWidth="1"/>
    <col min="15370" max="15372" width="8.88671875" style="296"/>
    <col min="15373" max="15373" width="6.33203125" style="296" bestFit="1" customWidth="1"/>
    <col min="15374" max="15374" width="8.5546875" style="296" customWidth="1"/>
    <col min="15375" max="15375" width="8.77734375" style="296" customWidth="1"/>
    <col min="15376" max="15376" width="6.33203125" style="296" bestFit="1" customWidth="1"/>
    <col min="15377" max="15616" width="8.88671875" style="296"/>
    <col min="15617" max="15617" width="7.44140625" style="296" customWidth="1"/>
    <col min="15618" max="15618" width="9.21875" style="296" customWidth="1"/>
    <col min="15619" max="15619" width="8.5546875" style="296" customWidth="1"/>
    <col min="15620" max="15620" width="5.109375" style="296" customWidth="1"/>
    <col min="15621" max="15621" width="8.33203125" style="296" customWidth="1"/>
    <col min="15622" max="15622" width="8.88671875" style="296"/>
    <col min="15623" max="15623" width="4.77734375" style="296" bestFit="1" customWidth="1"/>
    <col min="15624" max="15624" width="8.88671875" style="296"/>
    <col min="15625" max="15625" width="6.77734375" style="296" customWidth="1"/>
    <col min="15626" max="15628" width="8.88671875" style="296"/>
    <col min="15629" max="15629" width="6.33203125" style="296" bestFit="1" customWidth="1"/>
    <col min="15630" max="15630" width="8.5546875" style="296" customWidth="1"/>
    <col min="15631" max="15631" width="8.77734375" style="296" customWidth="1"/>
    <col min="15632" max="15632" width="6.33203125" style="296" bestFit="1" customWidth="1"/>
    <col min="15633" max="15872" width="8.88671875" style="296"/>
    <col min="15873" max="15873" width="7.44140625" style="296" customWidth="1"/>
    <col min="15874" max="15874" width="9.21875" style="296" customWidth="1"/>
    <col min="15875" max="15875" width="8.5546875" style="296" customWidth="1"/>
    <col min="15876" max="15876" width="5.109375" style="296" customWidth="1"/>
    <col min="15877" max="15877" width="8.33203125" style="296" customWidth="1"/>
    <col min="15878" max="15878" width="8.88671875" style="296"/>
    <col min="15879" max="15879" width="4.77734375" style="296" bestFit="1" customWidth="1"/>
    <col min="15880" max="15880" width="8.88671875" style="296"/>
    <col min="15881" max="15881" width="6.77734375" style="296" customWidth="1"/>
    <col min="15882" max="15884" width="8.88671875" style="296"/>
    <col min="15885" max="15885" width="6.33203125" style="296" bestFit="1" customWidth="1"/>
    <col min="15886" max="15886" width="8.5546875" style="296" customWidth="1"/>
    <col min="15887" max="15887" width="8.77734375" style="296" customWidth="1"/>
    <col min="15888" max="15888" width="6.33203125" style="296" bestFit="1" customWidth="1"/>
    <col min="15889" max="16128" width="8.88671875" style="296"/>
    <col min="16129" max="16129" width="7.44140625" style="296" customWidth="1"/>
    <col min="16130" max="16130" width="9.21875" style="296" customWidth="1"/>
    <col min="16131" max="16131" width="8.5546875" style="296" customWidth="1"/>
    <col min="16132" max="16132" width="5.109375" style="296" customWidth="1"/>
    <col min="16133" max="16133" width="8.33203125" style="296" customWidth="1"/>
    <col min="16134" max="16134" width="8.88671875" style="296"/>
    <col min="16135" max="16135" width="4.77734375" style="296" bestFit="1" customWidth="1"/>
    <col min="16136" max="16136" width="8.88671875" style="296"/>
    <col min="16137" max="16137" width="6.77734375" style="296" customWidth="1"/>
    <col min="16138" max="16140" width="8.88671875" style="296"/>
    <col min="16141" max="16141" width="6.33203125" style="296" bestFit="1" customWidth="1"/>
    <col min="16142" max="16142" width="8.5546875" style="296" customWidth="1"/>
    <col min="16143" max="16143" width="8.77734375" style="296" customWidth="1"/>
    <col min="16144" max="16144" width="6.33203125" style="296" bestFit="1" customWidth="1"/>
    <col min="16145" max="16384" width="8.88671875" style="296"/>
  </cols>
  <sheetData>
    <row r="1" spans="1:16" ht="20.25">
      <c r="A1" s="455" t="s">
        <v>340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388"/>
      <c r="N1" s="388"/>
      <c r="O1" s="456" t="s">
        <v>341</v>
      </c>
      <c r="P1" s="456"/>
    </row>
    <row r="2" spans="1:16" ht="21" thickBot="1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88"/>
      <c r="N2" s="388"/>
      <c r="O2" s="492" t="s">
        <v>342</v>
      </c>
      <c r="P2" s="492"/>
    </row>
    <row r="3" spans="1:16" ht="57.75" customHeight="1">
      <c r="A3" s="389" t="s">
        <v>343</v>
      </c>
      <c r="B3" s="524" t="s">
        <v>344</v>
      </c>
      <c r="C3" s="525"/>
      <c r="D3" s="526"/>
      <c r="E3" s="524" t="s">
        <v>345</v>
      </c>
      <c r="F3" s="525"/>
      <c r="G3" s="525"/>
      <c r="H3" s="525"/>
      <c r="I3" s="525"/>
      <c r="J3" s="526"/>
      <c r="K3" s="524" t="s">
        <v>346</v>
      </c>
      <c r="L3" s="525"/>
      <c r="M3" s="526"/>
      <c r="N3" s="524" t="s">
        <v>347</v>
      </c>
      <c r="O3" s="525"/>
      <c r="P3" s="527"/>
    </row>
    <row r="4" spans="1:16" ht="18" customHeight="1">
      <c r="A4" s="390" t="s">
        <v>348</v>
      </c>
      <c r="B4" s="528" t="s">
        <v>349</v>
      </c>
      <c r="C4" s="528" t="s">
        <v>350</v>
      </c>
      <c r="D4" s="530" t="s">
        <v>351</v>
      </c>
      <c r="E4" s="532" t="s">
        <v>352</v>
      </c>
      <c r="F4" s="533" t="s">
        <v>353</v>
      </c>
      <c r="G4" s="522" t="s">
        <v>351</v>
      </c>
      <c r="H4" s="535" t="s">
        <v>354</v>
      </c>
      <c r="I4" s="535" t="s">
        <v>355</v>
      </c>
      <c r="J4" s="535" t="s">
        <v>356</v>
      </c>
      <c r="K4" s="535" t="s">
        <v>349</v>
      </c>
      <c r="L4" s="528" t="s">
        <v>353</v>
      </c>
      <c r="M4" s="535" t="s">
        <v>351</v>
      </c>
      <c r="N4" s="535" t="s">
        <v>352</v>
      </c>
      <c r="O4" s="528" t="s">
        <v>353</v>
      </c>
      <c r="P4" s="536" t="s">
        <v>351</v>
      </c>
    </row>
    <row r="5" spans="1:16" ht="30.75" customHeight="1">
      <c r="A5" s="390" t="s">
        <v>357</v>
      </c>
      <c r="B5" s="529"/>
      <c r="C5" s="529"/>
      <c r="D5" s="531"/>
      <c r="E5" s="532"/>
      <c r="F5" s="534"/>
      <c r="G5" s="523"/>
      <c r="H5" s="531"/>
      <c r="I5" s="531"/>
      <c r="J5" s="531"/>
      <c r="K5" s="531"/>
      <c r="L5" s="529"/>
      <c r="M5" s="531"/>
      <c r="N5" s="531"/>
      <c r="O5" s="529"/>
      <c r="P5" s="537"/>
    </row>
    <row r="6" spans="1:16" s="392" customFormat="1" ht="4.5" customHeight="1">
      <c r="A6" s="445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446"/>
    </row>
    <row r="7" spans="1:16" s="392" customFormat="1" ht="0.75" customHeight="1">
      <c r="A7" s="447">
        <v>2012</v>
      </c>
      <c r="B7" s="393">
        <v>0</v>
      </c>
      <c r="C7" s="393">
        <v>0</v>
      </c>
      <c r="D7" s="393">
        <v>0</v>
      </c>
      <c r="E7" s="393">
        <v>0</v>
      </c>
      <c r="F7" s="393">
        <v>0</v>
      </c>
      <c r="G7" s="393">
        <v>0</v>
      </c>
      <c r="H7" s="393">
        <v>0</v>
      </c>
      <c r="I7" s="393">
        <v>0</v>
      </c>
      <c r="J7" s="393">
        <v>0</v>
      </c>
      <c r="K7" s="393">
        <v>0</v>
      </c>
      <c r="L7" s="393">
        <v>0</v>
      </c>
      <c r="M7" s="393">
        <v>0</v>
      </c>
      <c r="N7" s="393">
        <v>0</v>
      </c>
      <c r="O7" s="393">
        <v>0</v>
      </c>
      <c r="P7" s="448">
        <v>0</v>
      </c>
    </row>
    <row r="8" spans="1:16" s="392" customFormat="1" ht="21.75" customHeight="1">
      <c r="A8" s="447">
        <v>2013</v>
      </c>
      <c r="B8" s="393">
        <v>0</v>
      </c>
      <c r="C8" s="393">
        <v>0</v>
      </c>
      <c r="D8" s="393">
        <v>0</v>
      </c>
      <c r="E8" s="393">
        <v>0</v>
      </c>
      <c r="F8" s="393">
        <v>0</v>
      </c>
      <c r="G8" s="393">
        <v>0</v>
      </c>
      <c r="H8" s="393">
        <v>0</v>
      </c>
      <c r="I8" s="393">
        <v>0</v>
      </c>
      <c r="J8" s="393">
        <v>0</v>
      </c>
      <c r="K8" s="393">
        <v>0</v>
      </c>
      <c r="L8" s="393">
        <v>0</v>
      </c>
      <c r="M8" s="393">
        <v>0</v>
      </c>
      <c r="N8" s="393">
        <v>0</v>
      </c>
      <c r="O8" s="393">
        <v>0</v>
      </c>
      <c r="P8" s="448">
        <v>0</v>
      </c>
    </row>
    <row r="9" spans="1:16" s="392" customFormat="1" ht="21.75" customHeight="1">
      <c r="A9" s="447">
        <v>2014</v>
      </c>
      <c r="B9" s="393">
        <v>0</v>
      </c>
      <c r="C9" s="393">
        <v>0</v>
      </c>
      <c r="D9" s="393">
        <v>0</v>
      </c>
      <c r="E9" s="393">
        <v>0</v>
      </c>
      <c r="F9" s="393">
        <v>0</v>
      </c>
      <c r="G9" s="393">
        <v>0</v>
      </c>
      <c r="H9" s="393">
        <v>0</v>
      </c>
      <c r="I9" s="393">
        <v>0</v>
      </c>
      <c r="J9" s="393">
        <v>0</v>
      </c>
      <c r="K9" s="393">
        <v>0</v>
      </c>
      <c r="L9" s="393">
        <v>0</v>
      </c>
      <c r="M9" s="393">
        <v>0</v>
      </c>
      <c r="N9" s="393">
        <v>0</v>
      </c>
      <c r="O9" s="393">
        <v>0</v>
      </c>
      <c r="P9" s="448">
        <v>0</v>
      </c>
    </row>
    <row r="10" spans="1:16" s="395" customFormat="1" ht="21.75" customHeight="1">
      <c r="A10" s="449">
        <v>2015</v>
      </c>
      <c r="B10" s="394">
        <v>0</v>
      </c>
      <c r="C10" s="394">
        <v>0</v>
      </c>
      <c r="D10" s="394">
        <v>0</v>
      </c>
      <c r="E10" s="394">
        <v>0</v>
      </c>
      <c r="F10" s="394">
        <v>0</v>
      </c>
      <c r="G10" s="394">
        <v>0</v>
      </c>
      <c r="H10" s="394">
        <v>0</v>
      </c>
      <c r="I10" s="394">
        <v>0</v>
      </c>
      <c r="J10" s="394">
        <v>0</v>
      </c>
      <c r="K10" s="394">
        <v>0</v>
      </c>
      <c r="L10" s="394">
        <v>0</v>
      </c>
      <c r="M10" s="394">
        <v>0</v>
      </c>
      <c r="N10" s="394">
        <v>0</v>
      </c>
      <c r="O10" s="394">
        <v>0</v>
      </c>
      <c r="P10" s="450">
        <v>0</v>
      </c>
    </row>
    <row r="11" spans="1:16" s="395" customFormat="1" ht="21.75" customHeight="1">
      <c r="A11" s="449">
        <v>2016</v>
      </c>
      <c r="B11" s="394">
        <v>0</v>
      </c>
      <c r="C11" s="394">
        <v>0</v>
      </c>
      <c r="D11" s="394">
        <v>0</v>
      </c>
      <c r="E11" s="394">
        <v>0</v>
      </c>
      <c r="F11" s="394">
        <v>0</v>
      </c>
      <c r="G11" s="394">
        <v>0</v>
      </c>
      <c r="H11" s="394">
        <v>0</v>
      </c>
      <c r="I11" s="394">
        <v>0</v>
      </c>
      <c r="J11" s="394">
        <v>0</v>
      </c>
      <c r="K11" s="394">
        <v>0</v>
      </c>
      <c r="L11" s="394">
        <v>0</v>
      </c>
      <c r="M11" s="394">
        <v>0</v>
      </c>
      <c r="N11" s="394">
        <v>0</v>
      </c>
      <c r="O11" s="394">
        <v>0</v>
      </c>
      <c r="P11" s="450">
        <v>0</v>
      </c>
    </row>
    <row r="12" spans="1:16" s="396" customFormat="1" ht="21.75" customHeight="1">
      <c r="A12" s="449">
        <v>2017</v>
      </c>
      <c r="B12" s="394">
        <v>0</v>
      </c>
      <c r="C12" s="394">
        <v>0</v>
      </c>
      <c r="D12" s="394">
        <v>0</v>
      </c>
      <c r="E12" s="394">
        <v>0</v>
      </c>
      <c r="F12" s="394">
        <v>0</v>
      </c>
      <c r="G12" s="394">
        <v>0</v>
      </c>
      <c r="H12" s="394">
        <v>0</v>
      </c>
      <c r="I12" s="394">
        <v>0</v>
      </c>
      <c r="J12" s="394">
        <v>0</v>
      </c>
      <c r="K12" s="394">
        <v>0</v>
      </c>
      <c r="L12" s="394">
        <v>0</v>
      </c>
      <c r="M12" s="394">
        <v>0</v>
      </c>
      <c r="N12" s="394">
        <v>0</v>
      </c>
      <c r="O12" s="394">
        <v>0</v>
      </c>
      <c r="P12" s="450">
        <v>0</v>
      </c>
    </row>
    <row r="13" spans="1:16" s="396" customFormat="1" ht="21.75" customHeight="1">
      <c r="A13" s="449">
        <v>2018</v>
      </c>
      <c r="B13" s="394">
        <v>0</v>
      </c>
      <c r="C13" s="394">
        <v>0</v>
      </c>
      <c r="D13" s="394">
        <v>0</v>
      </c>
      <c r="E13" s="394">
        <v>0</v>
      </c>
      <c r="F13" s="394">
        <v>0</v>
      </c>
      <c r="G13" s="394">
        <v>0</v>
      </c>
      <c r="H13" s="394">
        <v>0</v>
      </c>
      <c r="I13" s="394">
        <v>0</v>
      </c>
      <c r="J13" s="394">
        <v>0</v>
      </c>
      <c r="K13" s="394">
        <v>0</v>
      </c>
      <c r="L13" s="394">
        <v>0</v>
      </c>
      <c r="M13" s="394">
        <v>0</v>
      </c>
      <c r="N13" s="394">
        <v>0</v>
      </c>
      <c r="O13" s="394">
        <v>0</v>
      </c>
      <c r="P13" s="450">
        <v>0</v>
      </c>
    </row>
    <row r="14" spans="1:16" ht="21.75" customHeight="1" thickBot="1">
      <c r="A14" s="454">
        <v>2019</v>
      </c>
      <c r="B14" s="451">
        <v>0</v>
      </c>
      <c r="C14" s="451">
        <v>0</v>
      </c>
      <c r="D14" s="451">
        <v>0</v>
      </c>
      <c r="E14" s="451">
        <v>0</v>
      </c>
      <c r="F14" s="451">
        <v>0</v>
      </c>
      <c r="G14" s="451">
        <v>0</v>
      </c>
      <c r="H14" s="451">
        <v>0</v>
      </c>
      <c r="I14" s="451">
        <v>0</v>
      </c>
      <c r="J14" s="451">
        <v>0</v>
      </c>
      <c r="K14" s="451">
        <v>0</v>
      </c>
      <c r="L14" s="451">
        <v>0</v>
      </c>
      <c r="M14" s="451">
        <v>0</v>
      </c>
      <c r="N14" s="451">
        <v>0</v>
      </c>
      <c r="O14" s="451">
        <v>0</v>
      </c>
      <c r="P14" s="452">
        <v>0</v>
      </c>
    </row>
    <row r="15" spans="1:16">
      <c r="A15" s="15" t="s">
        <v>107</v>
      </c>
      <c r="N15" s="296" t="s">
        <v>358</v>
      </c>
    </row>
  </sheetData>
  <mergeCells count="22">
    <mergeCell ref="M4:M5"/>
    <mergeCell ref="H4:H5"/>
    <mergeCell ref="I4:I5"/>
    <mergeCell ref="J4:J5"/>
    <mergeCell ref="K4:K5"/>
    <mergeCell ref="L4:L5"/>
    <mergeCell ref="G4:G5"/>
    <mergeCell ref="A1:L1"/>
    <mergeCell ref="O1:P1"/>
    <mergeCell ref="O2:P2"/>
    <mergeCell ref="B3:D3"/>
    <mergeCell ref="E3:J3"/>
    <mergeCell ref="K3:M3"/>
    <mergeCell ref="N3:P3"/>
    <mergeCell ref="B4:B5"/>
    <mergeCell ref="C4:C5"/>
    <mergeCell ref="D4:D5"/>
    <mergeCell ref="E4:E5"/>
    <mergeCell ref="F4:F5"/>
    <mergeCell ref="N4:N5"/>
    <mergeCell ref="O4:O5"/>
    <mergeCell ref="P4:P5"/>
  </mergeCells>
  <phoneticPr fontId="5" type="noConversion"/>
  <printOptions horizontalCentered="1"/>
  <pageMargins left="0.3" right="0.1" top="0.61" bottom="0.39370078740157483" header="0" footer="0"/>
  <pageSetup paperSize="9" scale="96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SheetLayoutView="100" workbookViewId="0">
      <selection activeCell="H13" sqref="H13"/>
    </sheetView>
  </sheetViews>
  <sheetFormatPr defaultColWidth="19" defaultRowHeight="16.5"/>
  <cols>
    <col min="1" max="1" width="19" style="296" customWidth="1"/>
    <col min="2" max="2" width="17.21875" style="296" bestFit="1" customWidth="1"/>
    <col min="3" max="3" width="3.33203125" style="296" bestFit="1" customWidth="1"/>
    <col min="4" max="4" width="5.33203125" style="296" bestFit="1" customWidth="1"/>
    <col min="5" max="5" width="13.33203125" style="296" bestFit="1" customWidth="1"/>
    <col min="6" max="6" width="8.88671875" style="296" bestFit="1" customWidth="1"/>
    <col min="7" max="256" width="19" style="296"/>
    <col min="257" max="258" width="19" style="296" customWidth="1"/>
    <col min="259" max="262" width="16.33203125" style="296" customWidth="1"/>
    <col min="263" max="512" width="19" style="296"/>
    <col min="513" max="514" width="19" style="296" customWidth="1"/>
    <col min="515" max="518" width="16.33203125" style="296" customWidth="1"/>
    <col min="519" max="768" width="19" style="296"/>
    <col min="769" max="770" width="19" style="296" customWidth="1"/>
    <col min="771" max="774" width="16.33203125" style="296" customWidth="1"/>
    <col min="775" max="1024" width="19" style="296"/>
    <col min="1025" max="1026" width="19" style="296" customWidth="1"/>
    <col min="1027" max="1030" width="16.33203125" style="296" customWidth="1"/>
    <col min="1031" max="1280" width="19" style="296"/>
    <col min="1281" max="1282" width="19" style="296" customWidth="1"/>
    <col min="1283" max="1286" width="16.33203125" style="296" customWidth="1"/>
    <col min="1287" max="1536" width="19" style="296"/>
    <col min="1537" max="1538" width="19" style="296" customWidth="1"/>
    <col min="1539" max="1542" width="16.33203125" style="296" customWidth="1"/>
    <col min="1543" max="1792" width="19" style="296"/>
    <col min="1793" max="1794" width="19" style="296" customWidth="1"/>
    <col min="1795" max="1798" width="16.33203125" style="296" customWidth="1"/>
    <col min="1799" max="2048" width="19" style="296"/>
    <col min="2049" max="2050" width="19" style="296" customWidth="1"/>
    <col min="2051" max="2054" width="16.33203125" style="296" customWidth="1"/>
    <col min="2055" max="2304" width="19" style="296"/>
    <col min="2305" max="2306" width="19" style="296" customWidth="1"/>
    <col min="2307" max="2310" width="16.33203125" style="296" customWidth="1"/>
    <col min="2311" max="2560" width="19" style="296"/>
    <col min="2561" max="2562" width="19" style="296" customWidth="1"/>
    <col min="2563" max="2566" width="16.33203125" style="296" customWidth="1"/>
    <col min="2567" max="2816" width="19" style="296"/>
    <col min="2817" max="2818" width="19" style="296" customWidth="1"/>
    <col min="2819" max="2822" width="16.33203125" style="296" customWidth="1"/>
    <col min="2823" max="3072" width="19" style="296"/>
    <col min="3073" max="3074" width="19" style="296" customWidth="1"/>
    <col min="3075" max="3078" width="16.33203125" style="296" customWidth="1"/>
    <col min="3079" max="3328" width="19" style="296"/>
    <col min="3329" max="3330" width="19" style="296" customWidth="1"/>
    <col min="3331" max="3334" width="16.33203125" style="296" customWidth="1"/>
    <col min="3335" max="3584" width="19" style="296"/>
    <col min="3585" max="3586" width="19" style="296" customWidth="1"/>
    <col min="3587" max="3590" width="16.33203125" style="296" customWidth="1"/>
    <col min="3591" max="3840" width="19" style="296"/>
    <col min="3841" max="3842" width="19" style="296" customWidth="1"/>
    <col min="3843" max="3846" width="16.33203125" style="296" customWidth="1"/>
    <col min="3847" max="4096" width="19" style="296"/>
    <col min="4097" max="4098" width="19" style="296" customWidth="1"/>
    <col min="4099" max="4102" width="16.33203125" style="296" customWidth="1"/>
    <col min="4103" max="4352" width="19" style="296"/>
    <col min="4353" max="4354" width="19" style="296" customWidth="1"/>
    <col min="4355" max="4358" width="16.33203125" style="296" customWidth="1"/>
    <col min="4359" max="4608" width="19" style="296"/>
    <col min="4609" max="4610" width="19" style="296" customWidth="1"/>
    <col min="4611" max="4614" width="16.33203125" style="296" customWidth="1"/>
    <col min="4615" max="4864" width="19" style="296"/>
    <col min="4865" max="4866" width="19" style="296" customWidth="1"/>
    <col min="4867" max="4870" width="16.33203125" style="296" customWidth="1"/>
    <col min="4871" max="5120" width="19" style="296"/>
    <col min="5121" max="5122" width="19" style="296" customWidth="1"/>
    <col min="5123" max="5126" width="16.33203125" style="296" customWidth="1"/>
    <col min="5127" max="5376" width="19" style="296"/>
    <col min="5377" max="5378" width="19" style="296" customWidth="1"/>
    <col min="5379" max="5382" width="16.33203125" style="296" customWidth="1"/>
    <col min="5383" max="5632" width="19" style="296"/>
    <col min="5633" max="5634" width="19" style="296" customWidth="1"/>
    <col min="5635" max="5638" width="16.33203125" style="296" customWidth="1"/>
    <col min="5639" max="5888" width="19" style="296"/>
    <col min="5889" max="5890" width="19" style="296" customWidth="1"/>
    <col min="5891" max="5894" width="16.33203125" style="296" customWidth="1"/>
    <col min="5895" max="6144" width="19" style="296"/>
    <col min="6145" max="6146" width="19" style="296" customWidth="1"/>
    <col min="6147" max="6150" width="16.33203125" style="296" customWidth="1"/>
    <col min="6151" max="6400" width="19" style="296"/>
    <col min="6401" max="6402" width="19" style="296" customWidth="1"/>
    <col min="6403" max="6406" width="16.33203125" style="296" customWidth="1"/>
    <col min="6407" max="6656" width="19" style="296"/>
    <col min="6657" max="6658" width="19" style="296" customWidth="1"/>
    <col min="6659" max="6662" width="16.33203125" style="296" customWidth="1"/>
    <col min="6663" max="6912" width="19" style="296"/>
    <col min="6913" max="6914" width="19" style="296" customWidth="1"/>
    <col min="6915" max="6918" width="16.33203125" style="296" customWidth="1"/>
    <col min="6919" max="7168" width="19" style="296"/>
    <col min="7169" max="7170" width="19" style="296" customWidth="1"/>
    <col min="7171" max="7174" width="16.33203125" style="296" customWidth="1"/>
    <col min="7175" max="7424" width="19" style="296"/>
    <col min="7425" max="7426" width="19" style="296" customWidth="1"/>
    <col min="7427" max="7430" width="16.33203125" style="296" customWidth="1"/>
    <col min="7431" max="7680" width="19" style="296"/>
    <col min="7681" max="7682" width="19" style="296" customWidth="1"/>
    <col min="7683" max="7686" width="16.33203125" style="296" customWidth="1"/>
    <col min="7687" max="7936" width="19" style="296"/>
    <col min="7937" max="7938" width="19" style="296" customWidth="1"/>
    <col min="7939" max="7942" width="16.33203125" style="296" customWidth="1"/>
    <col min="7943" max="8192" width="19" style="296"/>
    <col min="8193" max="8194" width="19" style="296" customWidth="1"/>
    <col min="8195" max="8198" width="16.33203125" style="296" customWidth="1"/>
    <col min="8199" max="8448" width="19" style="296"/>
    <col min="8449" max="8450" width="19" style="296" customWidth="1"/>
    <col min="8451" max="8454" width="16.33203125" style="296" customWidth="1"/>
    <col min="8455" max="8704" width="19" style="296"/>
    <col min="8705" max="8706" width="19" style="296" customWidth="1"/>
    <col min="8707" max="8710" width="16.33203125" style="296" customWidth="1"/>
    <col min="8711" max="8960" width="19" style="296"/>
    <col min="8961" max="8962" width="19" style="296" customWidth="1"/>
    <col min="8963" max="8966" width="16.33203125" style="296" customWidth="1"/>
    <col min="8967" max="9216" width="19" style="296"/>
    <col min="9217" max="9218" width="19" style="296" customWidth="1"/>
    <col min="9219" max="9222" width="16.33203125" style="296" customWidth="1"/>
    <col min="9223" max="9472" width="19" style="296"/>
    <col min="9473" max="9474" width="19" style="296" customWidth="1"/>
    <col min="9475" max="9478" width="16.33203125" style="296" customWidth="1"/>
    <col min="9479" max="9728" width="19" style="296"/>
    <col min="9729" max="9730" width="19" style="296" customWidth="1"/>
    <col min="9731" max="9734" width="16.33203125" style="296" customWidth="1"/>
    <col min="9735" max="9984" width="19" style="296"/>
    <col min="9985" max="9986" width="19" style="296" customWidth="1"/>
    <col min="9987" max="9990" width="16.33203125" style="296" customWidth="1"/>
    <col min="9991" max="10240" width="19" style="296"/>
    <col min="10241" max="10242" width="19" style="296" customWidth="1"/>
    <col min="10243" max="10246" width="16.33203125" style="296" customWidth="1"/>
    <col min="10247" max="10496" width="19" style="296"/>
    <col min="10497" max="10498" width="19" style="296" customWidth="1"/>
    <col min="10499" max="10502" width="16.33203125" style="296" customWidth="1"/>
    <col min="10503" max="10752" width="19" style="296"/>
    <col min="10753" max="10754" width="19" style="296" customWidth="1"/>
    <col min="10755" max="10758" width="16.33203125" style="296" customWidth="1"/>
    <col min="10759" max="11008" width="19" style="296"/>
    <col min="11009" max="11010" width="19" style="296" customWidth="1"/>
    <col min="11011" max="11014" width="16.33203125" style="296" customWidth="1"/>
    <col min="11015" max="11264" width="19" style="296"/>
    <col min="11265" max="11266" width="19" style="296" customWidth="1"/>
    <col min="11267" max="11270" width="16.33203125" style="296" customWidth="1"/>
    <col min="11271" max="11520" width="19" style="296"/>
    <col min="11521" max="11522" width="19" style="296" customWidth="1"/>
    <col min="11523" max="11526" width="16.33203125" style="296" customWidth="1"/>
    <col min="11527" max="11776" width="19" style="296"/>
    <col min="11777" max="11778" width="19" style="296" customWidth="1"/>
    <col min="11779" max="11782" width="16.33203125" style="296" customWidth="1"/>
    <col min="11783" max="12032" width="19" style="296"/>
    <col min="12033" max="12034" width="19" style="296" customWidth="1"/>
    <col min="12035" max="12038" width="16.33203125" style="296" customWidth="1"/>
    <col min="12039" max="12288" width="19" style="296"/>
    <col min="12289" max="12290" width="19" style="296" customWidth="1"/>
    <col min="12291" max="12294" width="16.33203125" style="296" customWidth="1"/>
    <col min="12295" max="12544" width="19" style="296"/>
    <col min="12545" max="12546" width="19" style="296" customWidth="1"/>
    <col min="12547" max="12550" width="16.33203125" style="296" customWidth="1"/>
    <col min="12551" max="12800" width="19" style="296"/>
    <col min="12801" max="12802" width="19" style="296" customWidth="1"/>
    <col min="12803" max="12806" width="16.33203125" style="296" customWidth="1"/>
    <col min="12807" max="13056" width="19" style="296"/>
    <col min="13057" max="13058" width="19" style="296" customWidth="1"/>
    <col min="13059" max="13062" width="16.33203125" style="296" customWidth="1"/>
    <col min="13063" max="13312" width="19" style="296"/>
    <col min="13313" max="13314" width="19" style="296" customWidth="1"/>
    <col min="13315" max="13318" width="16.33203125" style="296" customWidth="1"/>
    <col min="13319" max="13568" width="19" style="296"/>
    <col min="13569" max="13570" width="19" style="296" customWidth="1"/>
    <col min="13571" max="13574" width="16.33203125" style="296" customWidth="1"/>
    <col min="13575" max="13824" width="19" style="296"/>
    <col min="13825" max="13826" width="19" style="296" customWidth="1"/>
    <col min="13827" max="13830" width="16.33203125" style="296" customWidth="1"/>
    <col min="13831" max="14080" width="19" style="296"/>
    <col min="14081" max="14082" width="19" style="296" customWidth="1"/>
    <col min="14083" max="14086" width="16.33203125" style="296" customWidth="1"/>
    <col min="14087" max="14336" width="19" style="296"/>
    <col min="14337" max="14338" width="19" style="296" customWidth="1"/>
    <col min="14339" max="14342" width="16.33203125" style="296" customWidth="1"/>
    <col min="14343" max="14592" width="19" style="296"/>
    <col min="14593" max="14594" width="19" style="296" customWidth="1"/>
    <col min="14595" max="14598" width="16.33203125" style="296" customWidth="1"/>
    <col min="14599" max="14848" width="19" style="296"/>
    <col min="14849" max="14850" width="19" style="296" customWidth="1"/>
    <col min="14851" max="14854" width="16.33203125" style="296" customWidth="1"/>
    <col min="14855" max="15104" width="19" style="296"/>
    <col min="15105" max="15106" width="19" style="296" customWidth="1"/>
    <col min="15107" max="15110" width="16.33203125" style="296" customWidth="1"/>
    <col min="15111" max="15360" width="19" style="296"/>
    <col min="15361" max="15362" width="19" style="296" customWidth="1"/>
    <col min="15363" max="15366" width="16.33203125" style="296" customWidth="1"/>
    <col min="15367" max="15616" width="19" style="296"/>
    <col min="15617" max="15618" width="19" style="296" customWidth="1"/>
    <col min="15619" max="15622" width="16.33203125" style="296" customWidth="1"/>
    <col min="15623" max="15872" width="19" style="296"/>
    <col min="15873" max="15874" width="19" style="296" customWidth="1"/>
    <col min="15875" max="15878" width="16.33203125" style="296" customWidth="1"/>
    <col min="15879" max="16128" width="19" style="296"/>
    <col min="16129" max="16130" width="19" style="296" customWidth="1"/>
    <col min="16131" max="16134" width="16.33203125" style="296" customWidth="1"/>
    <col min="16135" max="16384" width="19" style="296"/>
  </cols>
  <sheetData>
    <row r="1" spans="1:6" ht="20.25">
      <c r="A1" s="466" t="s">
        <v>359</v>
      </c>
      <c r="B1" s="466"/>
      <c r="C1" s="358"/>
      <c r="D1" s="397"/>
      <c r="E1" s="398" t="s">
        <v>360</v>
      </c>
      <c r="F1" s="398" t="s">
        <v>12</v>
      </c>
    </row>
    <row r="2" spans="1:6" ht="21.75" customHeight="1">
      <c r="A2" s="406" t="s">
        <v>10</v>
      </c>
      <c r="B2" s="538" t="s">
        <v>361</v>
      </c>
      <c r="C2" s="540" t="s">
        <v>362</v>
      </c>
      <c r="D2" s="541"/>
      <c r="E2" s="541"/>
      <c r="F2" s="542"/>
    </row>
    <row r="3" spans="1:6" ht="21.75" customHeight="1">
      <c r="A3" s="407" t="s">
        <v>29</v>
      </c>
      <c r="B3" s="539"/>
      <c r="C3" s="543"/>
      <c r="D3" s="544" t="s">
        <v>363</v>
      </c>
      <c r="E3" s="544" t="s">
        <v>364</v>
      </c>
      <c r="F3" s="544" t="s">
        <v>365</v>
      </c>
    </row>
    <row r="4" spans="1:6" ht="21.75" customHeight="1">
      <c r="A4" s="407" t="s">
        <v>366</v>
      </c>
      <c r="B4" s="539"/>
      <c r="C4" s="543"/>
      <c r="D4" s="545"/>
      <c r="E4" s="545"/>
      <c r="F4" s="545"/>
    </row>
    <row r="5" spans="1:6" s="314" customFormat="1" ht="4.5" customHeight="1">
      <c r="A5" s="408"/>
      <c r="B5" s="399"/>
      <c r="C5" s="400"/>
      <c r="D5" s="400"/>
      <c r="E5" s="399"/>
      <c r="F5" s="409"/>
    </row>
    <row r="6" spans="1:6" s="314" customFormat="1" ht="0.75" customHeight="1">
      <c r="A6" s="410">
        <v>2012</v>
      </c>
      <c r="B6" s="401">
        <v>0</v>
      </c>
      <c r="C6" s="402">
        <v>0</v>
      </c>
      <c r="D6" s="402">
        <v>0</v>
      </c>
      <c r="E6" s="401">
        <v>0</v>
      </c>
      <c r="F6" s="411">
        <v>0</v>
      </c>
    </row>
    <row r="7" spans="1:6" s="314" customFormat="1" ht="21" customHeight="1">
      <c r="A7" s="410">
        <v>2013</v>
      </c>
      <c r="B7" s="401">
        <v>0</v>
      </c>
      <c r="C7" s="402">
        <v>0</v>
      </c>
      <c r="D7" s="402">
        <v>0</v>
      </c>
      <c r="E7" s="401">
        <v>0</v>
      </c>
      <c r="F7" s="411">
        <v>0</v>
      </c>
    </row>
    <row r="8" spans="1:6" s="314" customFormat="1" ht="21" customHeight="1">
      <c r="A8" s="410">
        <v>2014</v>
      </c>
      <c r="B8" s="401">
        <v>0</v>
      </c>
      <c r="C8" s="402">
        <v>0</v>
      </c>
      <c r="D8" s="402">
        <v>0</v>
      </c>
      <c r="E8" s="401">
        <v>0</v>
      </c>
      <c r="F8" s="411">
        <v>0</v>
      </c>
    </row>
    <row r="9" spans="1:6" s="395" customFormat="1" ht="21" customHeight="1">
      <c r="A9" s="412">
        <v>2015</v>
      </c>
      <c r="B9" s="403">
        <v>0</v>
      </c>
      <c r="C9" s="404">
        <v>0</v>
      </c>
      <c r="D9" s="404">
        <v>0</v>
      </c>
      <c r="E9" s="403">
        <v>0</v>
      </c>
      <c r="F9" s="413">
        <v>0</v>
      </c>
    </row>
    <row r="10" spans="1:6" s="395" customFormat="1" ht="21" customHeight="1">
      <c r="A10" s="412">
        <v>2016</v>
      </c>
      <c r="B10" s="403">
        <v>0</v>
      </c>
      <c r="C10" s="404">
        <v>0</v>
      </c>
      <c r="D10" s="404">
        <v>0</v>
      </c>
      <c r="E10" s="403">
        <v>0</v>
      </c>
      <c r="F10" s="413">
        <v>0</v>
      </c>
    </row>
    <row r="11" spans="1:6" s="405" customFormat="1" ht="21" customHeight="1">
      <c r="A11" s="412">
        <v>2017</v>
      </c>
      <c r="B11" s="403">
        <v>0</v>
      </c>
      <c r="C11" s="404">
        <v>0</v>
      </c>
      <c r="D11" s="404">
        <v>0</v>
      </c>
      <c r="E11" s="403">
        <v>0</v>
      </c>
      <c r="F11" s="413">
        <v>0</v>
      </c>
    </row>
    <row r="12" spans="1:6" ht="21" customHeight="1">
      <c r="A12" s="412">
        <v>2018</v>
      </c>
      <c r="B12" s="403">
        <v>0</v>
      </c>
      <c r="C12" s="404">
        <v>0</v>
      </c>
      <c r="D12" s="404">
        <v>0</v>
      </c>
      <c r="E12" s="403">
        <v>0</v>
      </c>
      <c r="F12" s="413">
        <v>0</v>
      </c>
    </row>
    <row r="13" spans="1:6" ht="21" customHeight="1">
      <c r="A13" s="414">
        <v>2019</v>
      </c>
      <c r="B13" s="415">
        <v>0</v>
      </c>
      <c r="C13" s="416">
        <v>0</v>
      </c>
      <c r="D13" s="416">
        <v>0</v>
      </c>
      <c r="E13" s="415">
        <v>0</v>
      </c>
      <c r="F13" s="417">
        <v>0</v>
      </c>
    </row>
    <row r="14" spans="1:6">
      <c r="A14" s="15" t="s">
        <v>367</v>
      </c>
    </row>
  </sheetData>
  <mergeCells count="7">
    <mergeCell ref="A1:B1"/>
    <mergeCell ref="B2:B4"/>
    <mergeCell ref="C2:F2"/>
    <mergeCell ref="C3:C4"/>
    <mergeCell ref="D3:D4"/>
    <mergeCell ref="E3:E4"/>
    <mergeCell ref="F3:F4"/>
  </mergeCells>
  <phoneticPr fontId="5" type="noConversion"/>
  <printOptions horizontalCentered="1"/>
  <pageMargins left="0.74803149606299213" right="0.74803149606299213" top="0.82" bottom="0.56000000000000005" header="0.51181102362204722" footer="0.51181102362204722"/>
  <pageSetup paperSize="9" scale="96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="110" zoomScaleSheetLayoutView="110" workbookViewId="0">
      <selection sqref="A1:E1"/>
    </sheetView>
  </sheetViews>
  <sheetFormatPr defaultColWidth="12.33203125" defaultRowHeight="16.5"/>
  <cols>
    <col min="1" max="1" width="10.109375" style="42" customWidth="1"/>
    <col min="2" max="2" width="12.109375" style="42" customWidth="1"/>
    <col min="3" max="3" width="9.77734375" style="42" customWidth="1"/>
    <col min="4" max="4" width="11.33203125" style="42" customWidth="1"/>
    <col min="5" max="5" width="13.109375" style="42" bestFit="1" customWidth="1"/>
    <col min="6" max="6" width="10.109375" style="42" customWidth="1"/>
    <col min="7" max="8" width="10.88671875" style="42" customWidth="1"/>
    <col min="9" max="9" width="11.88671875" style="42" customWidth="1"/>
    <col min="10" max="10" width="12.109375" style="42" customWidth="1"/>
    <col min="11" max="11" width="10.77734375" style="42" customWidth="1"/>
    <col min="12" max="12" width="10.109375" style="42" customWidth="1"/>
    <col min="13" max="14" width="10.77734375" style="42" customWidth="1"/>
    <col min="15" max="16" width="10.88671875" style="42" customWidth="1"/>
    <col min="17" max="17" width="12.33203125" style="42" customWidth="1"/>
    <col min="18" max="18" width="11.33203125" style="42" customWidth="1"/>
    <col min="19" max="253" width="12.33203125" style="42"/>
    <col min="254" max="254" width="10.109375" style="42" customWidth="1"/>
    <col min="255" max="255" width="12.109375" style="42" customWidth="1"/>
    <col min="256" max="256" width="9.77734375" style="42" customWidth="1"/>
    <col min="257" max="257" width="11.33203125" style="42" customWidth="1"/>
    <col min="258" max="258" width="13.109375" style="42" bestFit="1" customWidth="1"/>
    <col min="259" max="259" width="10.109375" style="42" customWidth="1"/>
    <col min="260" max="261" width="10.88671875" style="42" customWidth="1"/>
    <col min="262" max="262" width="11.88671875" style="42" customWidth="1"/>
    <col min="263" max="263" width="12.109375" style="42" customWidth="1"/>
    <col min="264" max="264" width="10.77734375" style="42" customWidth="1"/>
    <col min="265" max="265" width="12.109375" style="42" customWidth="1"/>
    <col min="266" max="267" width="10.77734375" style="42" customWidth="1"/>
    <col min="268" max="269" width="10.88671875" style="42" customWidth="1"/>
    <col min="270" max="270" width="12.33203125" style="42" customWidth="1"/>
    <col min="271" max="271" width="11.33203125" style="42" customWidth="1"/>
    <col min="272" max="509" width="12.33203125" style="42"/>
    <col min="510" max="510" width="10.109375" style="42" customWidth="1"/>
    <col min="511" max="511" width="12.109375" style="42" customWidth="1"/>
    <col min="512" max="512" width="9.77734375" style="42" customWidth="1"/>
    <col min="513" max="513" width="11.33203125" style="42" customWidth="1"/>
    <col min="514" max="514" width="13.109375" style="42" bestFit="1" customWidth="1"/>
    <col min="515" max="515" width="10.109375" style="42" customWidth="1"/>
    <col min="516" max="517" width="10.88671875" style="42" customWidth="1"/>
    <col min="518" max="518" width="11.88671875" style="42" customWidth="1"/>
    <col min="519" max="519" width="12.109375" style="42" customWidth="1"/>
    <col min="520" max="520" width="10.77734375" style="42" customWidth="1"/>
    <col min="521" max="521" width="12.109375" style="42" customWidth="1"/>
    <col min="522" max="523" width="10.77734375" style="42" customWidth="1"/>
    <col min="524" max="525" width="10.88671875" style="42" customWidth="1"/>
    <col min="526" max="526" width="12.33203125" style="42" customWidth="1"/>
    <col min="527" max="527" width="11.33203125" style="42" customWidth="1"/>
    <col min="528" max="765" width="12.33203125" style="42"/>
    <col min="766" max="766" width="10.109375" style="42" customWidth="1"/>
    <col min="767" max="767" width="12.109375" style="42" customWidth="1"/>
    <col min="768" max="768" width="9.77734375" style="42" customWidth="1"/>
    <col min="769" max="769" width="11.33203125" style="42" customWidth="1"/>
    <col min="770" max="770" width="13.109375" style="42" bestFit="1" customWidth="1"/>
    <col min="771" max="771" width="10.109375" style="42" customWidth="1"/>
    <col min="772" max="773" width="10.88671875" style="42" customWidth="1"/>
    <col min="774" max="774" width="11.88671875" style="42" customWidth="1"/>
    <col min="775" max="775" width="12.109375" style="42" customWidth="1"/>
    <col min="776" max="776" width="10.77734375" style="42" customWidth="1"/>
    <col min="777" max="777" width="12.109375" style="42" customWidth="1"/>
    <col min="778" max="779" width="10.77734375" style="42" customWidth="1"/>
    <col min="780" max="781" width="10.88671875" style="42" customWidth="1"/>
    <col min="782" max="782" width="12.33203125" style="42" customWidth="1"/>
    <col min="783" max="783" width="11.33203125" style="42" customWidth="1"/>
    <col min="784" max="1021" width="12.33203125" style="42"/>
    <col min="1022" max="1022" width="10.109375" style="42" customWidth="1"/>
    <col min="1023" max="1023" width="12.109375" style="42" customWidth="1"/>
    <col min="1024" max="1024" width="9.77734375" style="42" customWidth="1"/>
    <col min="1025" max="1025" width="11.33203125" style="42" customWidth="1"/>
    <col min="1026" max="1026" width="13.109375" style="42" bestFit="1" customWidth="1"/>
    <col min="1027" max="1027" width="10.109375" style="42" customWidth="1"/>
    <col min="1028" max="1029" width="10.88671875" style="42" customWidth="1"/>
    <col min="1030" max="1030" width="11.88671875" style="42" customWidth="1"/>
    <col min="1031" max="1031" width="12.109375" style="42" customWidth="1"/>
    <col min="1032" max="1032" width="10.77734375" style="42" customWidth="1"/>
    <col min="1033" max="1033" width="12.109375" style="42" customWidth="1"/>
    <col min="1034" max="1035" width="10.77734375" style="42" customWidth="1"/>
    <col min="1036" max="1037" width="10.88671875" style="42" customWidth="1"/>
    <col min="1038" max="1038" width="12.33203125" style="42" customWidth="1"/>
    <col min="1039" max="1039" width="11.33203125" style="42" customWidth="1"/>
    <col min="1040" max="1277" width="12.33203125" style="42"/>
    <col min="1278" max="1278" width="10.109375" style="42" customWidth="1"/>
    <col min="1279" max="1279" width="12.109375" style="42" customWidth="1"/>
    <col min="1280" max="1280" width="9.77734375" style="42" customWidth="1"/>
    <col min="1281" max="1281" width="11.33203125" style="42" customWidth="1"/>
    <col min="1282" max="1282" width="13.109375" style="42" bestFit="1" customWidth="1"/>
    <col min="1283" max="1283" width="10.109375" style="42" customWidth="1"/>
    <col min="1284" max="1285" width="10.88671875" style="42" customWidth="1"/>
    <col min="1286" max="1286" width="11.88671875" style="42" customWidth="1"/>
    <col min="1287" max="1287" width="12.109375" style="42" customWidth="1"/>
    <col min="1288" max="1288" width="10.77734375" style="42" customWidth="1"/>
    <col min="1289" max="1289" width="12.109375" style="42" customWidth="1"/>
    <col min="1290" max="1291" width="10.77734375" style="42" customWidth="1"/>
    <col min="1292" max="1293" width="10.88671875" style="42" customWidth="1"/>
    <col min="1294" max="1294" width="12.33203125" style="42" customWidth="1"/>
    <col min="1295" max="1295" width="11.33203125" style="42" customWidth="1"/>
    <col min="1296" max="1533" width="12.33203125" style="42"/>
    <col min="1534" max="1534" width="10.109375" style="42" customWidth="1"/>
    <col min="1535" max="1535" width="12.109375" style="42" customWidth="1"/>
    <col min="1536" max="1536" width="9.77734375" style="42" customWidth="1"/>
    <col min="1537" max="1537" width="11.33203125" style="42" customWidth="1"/>
    <col min="1538" max="1538" width="13.109375" style="42" bestFit="1" customWidth="1"/>
    <col min="1539" max="1539" width="10.109375" style="42" customWidth="1"/>
    <col min="1540" max="1541" width="10.88671875" style="42" customWidth="1"/>
    <col min="1542" max="1542" width="11.88671875" style="42" customWidth="1"/>
    <col min="1543" max="1543" width="12.109375" style="42" customWidth="1"/>
    <col min="1544" max="1544" width="10.77734375" style="42" customWidth="1"/>
    <col min="1545" max="1545" width="12.109375" style="42" customWidth="1"/>
    <col min="1546" max="1547" width="10.77734375" style="42" customWidth="1"/>
    <col min="1548" max="1549" width="10.88671875" style="42" customWidth="1"/>
    <col min="1550" max="1550" width="12.33203125" style="42" customWidth="1"/>
    <col min="1551" max="1551" width="11.33203125" style="42" customWidth="1"/>
    <col min="1552" max="1789" width="12.33203125" style="42"/>
    <col min="1790" max="1790" width="10.109375" style="42" customWidth="1"/>
    <col min="1791" max="1791" width="12.109375" style="42" customWidth="1"/>
    <col min="1792" max="1792" width="9.77734375" style="42" customWidth="1"/>
    <col min="1793" max="1793" width="11.33203125" style="42" customWidth="1"/>
    <col min="1794" max="1794" width="13.109375" style="42" bestFit="1" customWidth="1"/>
    <col min="1795" max="1795" width="10.109375" style="42" customWidth="1"/>
    <col min="1796" max="1797" width="10.88671875" style="42" customWidth="1"/>
    <col min="1798" max="1798" width="11.88671875" style="42" customWidth="1"/>
    <col min="1799" max="1799" width="12.109375" style="42" customWidth="1"/>
    <col min="1800" max="1800" width="10.77734375" style="42" customWidth="1"/>
    <col min="1801" max="1801" width="12.109375" style="42" customWidth="1"/>
    <col min="1802" max="1803" width="10.77734375" style="42" customWidth="1"/>
    <col min="1804" max="1805" width="10.88671875" style="42" customWidth="1"/>
    <col min="1806" max="1806" width="12.33203125" style="42" customWidth="1"/>
    <col min="1807" max="1807" width="11.33203125" style="42" customWidth="1"/>
    <col min="1808" max="2045" width="12.33203125" style="42"/>
    <col min="2046" max="2046" width="10.109375" style="42" customWidth="1"/>
    <col min="2047" max="2047" width="12.109375" style="42" customWidth="1"/>
    <col min="2048" max="2048" width="9.77734375" style="42" customWidth="1"/>
    <col min="2049" max="2049" width="11.33203125" style="42" customWidth="1"/>
    <col min="2050" max="2050" width="13.109375" style="42" bestFit="1" customWidth="1"/>
    <col min="2051" max="2051" width="10.109375" style="42" customWidth="1"/>
    <col min="2052" max="2053" width="10.88671875" style="42" customWidth="1"/>
    <col min="2054" max="2054" width="11.88671875" style="42" customWidth="1"/>
    <col min="2055" max="2055" width="12.109375" style="42" customWidth="1"/>
    <col min="2056" max="2056" width="10.77734375" style="42" customWidth="1"/>
    <col min="2057" max="2057" width="12.109375" style="42" customWidth="1"/>
    <col min="2058" max="2059" width="10.77734375" style="42" customWidth="1"/>
    <col min="2060" max="2061" width="10.88671875" style="42" customWidth="1"/>
    <col min="2062" max="2062" width="12.33203125" style="42" customWidth="1"/>
    <col min="2063" max="2063" width="11.33203125" style="42" customWidth="1"/>
    <col min="2064" max="2301" width="12.33203125" style="42"/>
    <col min="2302" max="2302" width="10.109375" style="42" customWidth="1"/>
    <col min="2303" max="2303" width="12.109375" style="42" customWidth="1"/>
    <col min="2304" max="2304" width="9.77734375" style="42" customWidth="1"/>
    <col min="2305" max="2305" width="11.33203125" style="42" customWidth="1"/>
    <col min="2306" max="2306" width="13.109375" style="42" bestFit="1" customWidth="1"/>
    <col min="2307" max="2307" width="10.109375" style="42" customWidth="1"/>
    <col min="2308" max="2309" width="10.88671875" style="42" customWidth="1"/>
    <col min="2310" max="2310" width="11.88671875" style="42" customWidth="1"/>
    <col min="2311" max="2311" width="12.109375" style="42" customWidth="1"/>
    <col min="2312" max="2312" width="10.77734375" style="42" customWidth="1"/>
    <col min="2313" max="2313" width="12.109375" style="42" customWidth="1"/>
    <col min="2314" max="2315" width="10.77734375" style="42" customWidth="1"/>
    <col min="2316" max="2317" width="10.88671875" style="42" customWidth="1"/>
    <col min="2318" max="2318" width="12.33203125" style="42" customWidth="1"/>
    <col min="2319" max="2319" width="11.33203125" style="42" customWidth="1"/>
    <col min="2320" max="2557" width="12.33203125" style="42"/>
    <col min="2558" max="2558" width="10.109375" style="42" customWidth="1"/>
    <col min="2559" max="2559" width="12.109375" style="42" customWidth="1"/>
    <col min="2560" max="2560" width="9.77734375" style="42" customWidth="1"/>
    <col min="2561" max="2561" width="11.33203125" style="42" customWidth="1"/>
    <col min="2562" max="2562" width="13.109375" style="42" bestFit="1" customWidth="1"/>
    <col min="2563" max="2563" width="10.109375" style="42" customWidth="1"/>
    <col min="2564" max="2565" width="10.88671875" style="42" customWidth="1"/>
    <col min="2566" max="2566" width="11.88671875" style="42" customWidth="1"/>
    <col min="2567" max="2567" width="12.109375" style="42" customWidth="1"/>
    <col min="2568" max="2568" width="10.77734375" style="42" customWidth="1"/>
    <col min="2569" max="2569" width="12.109375" style="42" customWidth="1"/>
    <col min="2570" max="2571" width="10.77734375" style="42" customWidth="1"/>
    <col min="2572" max="2573" width="10.88671875" style="42" customWidth="1"/>
    <col min="2574" max="2574" width="12.33203125" style="42" customWidth="1"/>
    <col min="2575" max="2575" width="11.33203125" style="42" customWidth="1"/>
    <col min="2576" max="2813" width="12.33203125" style="42"/>
    <col min="2814" max="2814" width="10.109375" style="42" customWidth="1"/>
    <col min="2815" max="2815" width="12.109375" style="42" customWidth="1"/>
    <col min="2816" max="2816" width="9.77734375" style="42" customWidth="1"/>
    <col min="2817" max="2817" width="11.33203125" style="42" customWidth="1"/>
    <col min="2818" max="2818" width="13.109375" style="42" bestFit="1" customWidth="1"/>
    <col min="2819" max="2819" width="10.109375" style="42" customWidth="1"/>
    <col min="2820" max="2821" width="10.88671875" style="42" customWidth="1"/>
    <col min="2822" max="2822" width="11.88671875" style="42" customWidth="1"/>
    <col min="2823" max="2823" width="12.109375" style="42" customWidth="1"/>
    <col min="2824" max="2824" width="10.77734375" style="42" customWidth="1"/>
    <col min="2825" max="2825" width="12.109375" style="42" customWidth="1"/>
    <col min="2826" max="2827" width="10.77734375" style="42" customWidth="1"/>
    <col min="2828" max="2829" width="10.88671875" style="42" customWidth="1"/>
    <col min="2830" max="2830" width="12.33203125" style="42" customWidth="1"/>
    <col min="2831" max="2831" width="11.33203125" style="42" customWidth="1"/>
    <col min="2832" max="3069" width="12.33203125" style="42"/>
    <col min="3070" max="3070" width="10.109375" style="42" customWidth="1"/>
    <col min="3071" max="3071" width="12.109375" style="42" customWidth="1"/>
    <col min="3072" max="3072" width="9.77734375" style="42" customWidth="1"/>
    <col min="3073" max="3073" width="11.33203125" style="42" customWidth="1"/>
    <col min="3074" max="3074" width="13.109375" style="42" bestFit="1" customWidth="1"/>
    <col min="3075" max="3075" width="10.109375" style="42" customWidth="1"/>
    <col min="3076" max="3077" width="10.88671875" style="42" customWidth="1"/>
    <col min="3078" max="3078" width="11.88671875" style="42" customWidth="1"/>
    <col min="3079" max="3079" width="12.109375" style="42" customWidth="1"/>
    <col min="3080" max="3080" width="10.77734375" style="42" customWidth="1"/>
    <col min="3081" max="3081" width="12.109375" style="42" customWidth="1"/>
    <col min="3082" max="3083" width="10.77734375" style="42" customWidth="1"/>
    <col min="3084" max="3085" width="10.88671875" style="42" customWidth="1"/>
    <col min="3086" max="3086" width="12.33203125" style="42" customWidth="1"/>
    <col min="3087" max="3087" width="11.33203125" style="42" customWidth="1"/>
    <col min="3088" max="3325" width="12.33203125" style="42"/>
    <col min="3326" max="3326" width="10.109375" style="42" customWidth="1"/>
    <col min="3327" max="3327" width="12.109375" style="42" customWidth="1"/>
    <col min="3328" max="3328" width="9.77734375" style="42" customWidth="1"/>
    <col min="3329" max="3329" width="11.33203125" style="42" customWidth="1"/>
    <col min="3330" max="3330" width="13.109375" style="42" bestFit="1" customWidth="1"/>
    <col min="3331" max="3331" width="10.109375" style="42" customWidth="1"/>
    <col min="3332" max="3333" width="10.88671875" style="42" customWidth="1"/>
    <col min="3334" max="3334" width="11.88671875" style="42" customWidth="1"/>
    <col min="3335" max="3335" width="12.109375" style="42" customWidth="1"/>
    <col min="3336" max="3336" width="10.77734375" style="42" customWidth="1"/>
    <col min="3337" max="3337" width="12.109375" style="42" customWidth="1"/>
    <col min="3338" max="3339" width="10.77734375" style="42" customWidth="1"/>
    <col min="3340" max="3341" width="10.88671875" style="42" customWidth="1"/>
    <col min="3342" max="3342" width="12.33203125" style="42" customWidth="1"/>
    <col min="3343" max="3343" width="11.33203125" style="42" customWidth="1"/>
    <col min="3344" max="3581" width="12.33203125" style="42"/>
    <col min="3582" max="3582" width="10.109375" style="42" customWidth="1"/>
    <col min="3583" max="3583" width="12.109375" style="42" customWidth="1"/>
    <col min="3584" max="3584" width="9.77734375" style="42" customWidth="1"/>
    <col min="3585" max="3585" width="11.33203125" style="42" customWidth="1"/>
    <col min="3586" max="3586" width="13.109375" style="42" bestFit="1" customWidth="1"/>
    <col min="3587" max="3587" width="10.109375" style="42" customWidth="1"/>
    <col min="3588" max="3589" width="10.88671875" style="42" customWidth="1"/>
    <col min="3590" max="3590" width="11.88671875" style="42" customWidth="1"/>
    <col min="3591" max="3591" width="12.109375" style="42" customWidth="1"/>
    <col min="3592" max="3592" width="10.77734375" style="42" customWidth="1"/>
    <col min="3593" max="3593" width="12.109375" style="42" customWidth="1"/>
    <col min="3594" max="3595" width="10.77734375" style="42" customWidth="1"/>
    <col min="3596" max="3597" width="10.88671875" style="42" customWidth="1"/>
    <col min="3598" max="3598" width="12.33203125" style="42" customWidth="1"/>
    <col min="3599" max="3599" width="11.33203125" style="42" customWidth="1"/>
    <col min="3600" max="3837" width="12.33203125" style="42"/>
    <col min="3838" max="3838" width="10.109375" style="42" customWidth="1"/>
    <col min="3839" max="3839" width="12.109375" style="42" customWidth="1"/>
    <col min="3840" max="3840" width="9.77734375" style="42" customWidth="1"/>
    <col min="3841" max="3841" width="11.33203125" style="42" customWidth="1"/>
    <col min="3842" max="3842" width="13.109375" style="42" bestFit="1" customWidth="1"/>
    <col min="3843" max="3843" width="10.109375" style="42" customWidth="1"/>
    <col min="3844" max="3845" width="10.88671875" style="42" customWidth="1"/>
    <col min="3846" max="3846" width="11.88671875" style="42" customWidth="1"/>
    <col min="3847" max="3847" width="12.109375" style="42" customWidth="1"/>
    <col min="3848" max="3848" width="10.77734375" style="42" customWidth="1"/>
    <col min="3849" max="3849" width="12.109375" style="42" customWidth="1"/>
    <col min="3850" max="3851" width="10.77734375" style="42" customWidth="1"/>
    <col min="3852" max="3853" width="10.88671875" style="42" customWidth="1"/>
    <col min="3854" max="3854" width="12.33203125" style="42" customWidth="1"/>
    <col min="3855" max="3855" width="11.33203125" style="42" customWidth="1"/>
    <col min="3856" max="4093" width="12.33203125" style="42"/>
    <col min="4094" max="4094" width="10.109375" style="42" customWidth="1"/>
    <col min="4095" max="4095" width="12.109375" style="42" customWidth="1"/>
    <col min="4096" max="4096" width="9.77734375" style="42" customWidth="1"/>
    <col min="4097" max="4097" width="11.33203125" style="42" customWidth="1"/>
    <col min="4098" max="4098" width="13.109375" style="42" bestFit="1" customWidth="1"/>
    <col min="4099" max="4099" width="10.109375" style="42" customWidth="1"/>
    <col min="4100" max="4101" width="10.88671875" style="42" customWidth="1"/>
    <col min="4102" max="4102" width="11.88671875" style="42" customWidth="1"/>
    <col min="4103" max="4103" width="12.109375" style="42" customWidth="1"/>
    <col min="4104" max="4104" width="10.77734375" style="42" customWidth="1"/>
    <col min="4105" max="4105" width="12.109375" style="42" customWidth="1"/>
    <col min="4106" max="4107" width="10.77734375" style="42" customWidth="1"/>
    <col min="4108" max="4109" width="10.88671875" style="42" customWidth="1"/>
    <col min="4110" max="4110" width="12.33203125" style="42" customWidth="1"/>
    <col min="4111" max="4111" width="11.33203125" style="42" customWidth="1"/>
    <col min="4112" max="4349" width="12.33203125" style="42"/>
    <col min="4350" max="4350" width="10.109375" style="42" customWidth="1"/>
    <col min="4351" max="4351" width="12.109375" style="42" customWidth="1"/>
    <col min="4352" max="4352" width="9.77734375" style="42" customWidth="1"/>
    <col min="4353" max="4353" width="11.33203125" style="42" customWidth="1"/>
    <col min="4354" max="4354" width="13.109375" style="42" bestFit="1" customWidth="1"/>
    <col min="4355" max="4355" width="10.109375" style="42" customWidth="1"/>
    <col min="4356" max="4357" width="10.88671875" style="42" customWidth="1"/>
    <col min="4358" max="4358" width="11.88671875" style="42" customWidth="1"/>
    <col min="4359" max="4359" width="12.109375" style="42" customWidth="1"/>
    <col min="4360" max="4360" width="10.77734375" style="42" customWidth="1"/>
    <col min="4361" max="4361" width="12.109375" style="42" customWidth="1"/>
    <col min="4362" max="4363" width="10.77734375" style="42" customWidth="1"/>
    <col min="4364" max="4365" width="10.88671875" style="42" customWidth="1"/>
    <col min="4366" max="4366" width="12.33203125" style="42" customWidth="1"/>
    <col min="4367" max="4367" width="11.33203125" style="42" customWidth="1"/>
    <col min="4368" max="4605" width="12.33203125" style="42"/>
    <col min="4606" max="4606" width="10.109375" style="42" customWidth="1"/>
    <col min="4607" max="4607" width="12.109375" style="42" customWidth="1"/>
    <col min="4608" max="4608" width="9.77734375" style="42" customWidth="1"/>
    <col min="4609" max="4609" width="11.33203125" style="42" customWidth="1"/>
    <col min="4610" max="4610" width="13.109375" style="42" bestFit="1" customWidth="1"/>
    <col min="4611" max="4611" width="10.109375" style="42" customWidth="1"/>
    <col min="4612" max="4613" width="10.88671875" style="42" customWidth="1"/>
    <col min="4614" max="4614" width="11.88671875" style="42" customWidth="1"/>
    <col min="4615" max="4615" width="12.109375" style="42" customWidth="1"/>
    <col min="4616" max="4616" width="10.77734375" style="42" customWidth="1"/>
    <col min="4617" max="4617" width="12.109375" style="42" customWidth="1"/>
    <col min="4618" max="4619" width="10.77734375" style="42" customWidth="1"/>
    <col min="4620" max="4621" width="10.88671875" style="42" customWidth="1"/>
    <col min="4622" max="4622" width="12.33203125" style="42" customWidth="1"/>
    <col min="4623" max="4623" width="11.33203125" style="42" customWidth="1"/>
    <col min="4624" max="4861" width="12.33203125" style="42"/>
    <col min="4862" max="4862" width="10.109375" style="42" customWidth="1"/>
    <col min="4863" max="4863" width="12.109375" style="42" customWidth="1"/>
    <col min="4864" max="4864" width="9.77734375" style="42" customWidth="1"/>
    <col min="4865" max="4865" width="11.33203125" style="42" customWidth="1"/>
    <col min="4866" max="4866" width="13.109375" style="42" bestFit="1" customWidth="1"/>
    <col min="4867" max="4867" width="10.109375" style="42" customWidth="1"/>
    <col min="4868" max="4869" width="10.88671875" style="42" customWidth="1"/>
    <col min="4870" max="4870" width="11.88671875" style="42" customWidth="1"/>
    <col min="4871" max="4871" width="12.109375" style="42" customWidth="1"/>
    <col min="4872" max="4872" width="10.77734375" style="42" customWidth="1"/>
    <col min="4873" max="4873" width="12.109375" style="42" customWidth="1"/>
    <col min="4874" max="4875" width="10.77734375" style="42" customWidth="1"/>
    <col min="4876" max="4877" width="10.88671875" style="42" customWidth="1"/>
    <col min="4878" max="4878" width="12.33203125" style="42" customWidth="1"/>
    <col min="4879" max="4879" width="11.33203125" style="42" customWidth="1"/>
    <col min="4880" max="5117" width="12.33203125" style="42"/>
    <col min="5118" max="5118" width="10.109375" style="42" customWidth="1"/>
    <col min="5119" max="5119" width="12.109375" style="42" customWidth="1"/>
    <col min="5120" max="5120" width="9.77734375" style="42" customWidth="1"/>
    <col min="5121" max="5121" width="11.33203125" style="42" customWidth="1"/>
    <col min="5122" max="5122" width="13.109375" style="42" bestFit="1" customWidth="1"/>
    <col min="5123" max="5123" width="10.109375" style="42" customWidth="1"/>
    <col min="5124" max="5125" width="10.88671875" style="42" customWidth="1"/>
    <col min="5126" max="5126" width="11.88671875" style="42" customWidth="1"/>
    <col min="5127" max="5127" width="12.109375" style="42" customWidth="1"/>
    <col min="5128" max="5128" width="10.77734375" style="42" customWidth="1"/>
    <col min="5129" max="5129" width="12.109375" style="42" customWidth="1"/>
    <col min="5130" max="5131" width="10.77734375" style="42" customWidth="1"/>
    <col min="5132" max="5133" width="10.88671875" style="42" customWidth="1"/>
    <col min="5134" max="5134" width="12.33203125" style="42" customWidth="1"/>
    <col min="5135" max="5135" width="11.33203125" style="42" customWidth="1"/>
    <col min="5136" max="5373" width="12.33203125" style="42"/>
    <col min="5374" max="5374" width="10.109375" style="42" customWidth="1"/>
    <col min="5375" max="5375" width="12.109375" style="42" customWidth="1"/>
    <col min="5376" max="5376" width="9.77734375" style="42" customWidth="1"/>
    <col min="5377" max="5377" width="11.33203125" style="42" customWidth="1"/>
    <col min="5378" max="5378" width="13.109375" style="42" bestFit="1" customWidth="1"/>
    <col min="5379" max="5379" width="10.109375" style="42" customWidth="1"/>
    <col min="5380" max="5381" width="10.88671875" style="42" customWidth="1"/>
    <col min="5382" max="5382" width="11.88671875" style="42" customWidth="1"/>
    <col min="5383" max="5383" width="12.109375" style="42" customWidth="1"/>
    <col min="5384" max="5384" width="10.77734375" style="42" customWidth="1"/>
    <col min="5385" max="5385" width="12.109375" style="42" customWidth="1"/>
    <col min="5386" max="5387" width="10.77734375" style="42" customWidth="1"/>
    <col min="5388" max="5389" width="10.88671875" style="42" customWidth="1"/>
    <col min="5390" max="5390" width="12.33203125" style="42" customWidth="1"/>
    <col min="5391" max="5391" width="11.33203125" style="42" customWidth="1"/>
    <col min="5392" max="5629" width="12.33203125" style="42"/>
    <col min="5630" max="5630" width="10.109375" style="42" customWidth="1"/>
    <col min="5631" max="5631" width="12.109375" style="42" customWidth="1"/>
    <col min="5632" max="5632" width="9.77734375" style="42" customWidth="1"/>
    <col min="5633" max="5633" width="11.33203125" style="42" customWidth="1"/>
    <col min="5634" max="5634" width="13.109375" style="42" bestFit="1" customWidth="1"/>
    <col min="5635" max="5635" width="10.109375" style="42" customWidth="1"/>
    <col min="5636" max="5637" width="10.88671875" style="42" customWidth="1"/>
    <col min="5638" max="5638" width="11.88671875" style="42" customWidth="1"/>
    <col min="5639" max="5639" width="12.109375" style="42" customWidth="1"/>
    <col min="5640" max="5640" width="10.77734375" style="42" customWidth="1"/>
    <col min="5641" max="5641" width="12.109375" style="42" customWidth="1"/>
    <col min="5642" max="5643" width="10.77734375" style="42" customWidth="1"/>
    <col min="5644" max="5645" width="10.88671875" style="42" customWidth="1"/>
    <col min="5646" max="5646" width="12.33203125" style="42" customWidth="1"/>
    <col min="5647" max="5647" width="11.33203125" style="42" customWidth="1"/>
    <col min="5648" max="5885" width="12.33203125" style="42"/>
    <col min="5886" max="5886" width="10.109375" style="42" customWidth="1"/>
    <col min="5887" max="5887" width="12.109375" style="42" customWidth="1"/>
    <col min="5888" max="5888" width="9.77734375" style="42" customWidth="1"/>
    <col min="5889" max="5889" width="11.33203125" style="42" customWidth="1"/>
    <col min="5890" max="5890" width="13.109375" style="42" bestFit="1" customWidth="1"/>
    <col min="5891" max="5891" width="10.109375" style="42" customWidth="1"/>
    <col min="5892" max="5893" width="10.88671875" style="42" customWidth="1"/>
    <col min="5894" max="5894" width="11.88671875" style="42" customWidth="1"/>
    <col min="5895" max="5895" width="12.109375" style="42" customWidth="1"/>
    <col min="5896" max="5896" width="10.77734375" style="42" customWidth="1"/>
    <col min="5897" max="5897" width="12.109375" style="42" customWidth="1"/>
    <col min="5898" max="5899" width="10.77734375" style="42" customWidth="1"/>
    <col min="5900" max="5901" width="10.88671875" style="42" customWidth="1"/>
    <col min="5902" max="5902" width="12.33203125" style="42" customWidth="1"/>
    <col min="5903" max="5903" width="11.33203125" style="42" customWidth="1"/>
    <col min="5904" max="6141" width="12.33203125" style="42"/>
    <col min="6142" max="6142" width="10.109375" style="42" customWidth="1"/>
    <col min="6143" max="6143" width="12.109375" style="42" customWidth="1"/>
    <col min="6144" max="6144" width="9.77734375" style="42" customWidth="1"/>
    <col min="6145" max="6145" width="11.33203125" style="42" customWidth="1"/>
    <col min="6146" max="6146" width="13.109375" style="42" bestFit="1" customWidth="1"/>
    <col min="6147" max="6147" width="10.109375" style="42" customWidth="1"/>
    <col min="6148" max="6149" width="10.88671875" style="42" customWidth="1"/>
    <col min="6150" max="6150" width="11.88671875" style="42" customWidth="1"/>
    <col min="6151" max="6151" width="12.109375" style="42" customWidth="1"/>
    <col min="6152" max="6152" width="10.77734375" style="42" customWidth="1"/>
    <col min="6153" max="6153" width="12.109375" style="42" customWidth="1"/>
    <col min="6154" max="6155" width="10.77734375" style="42" customWidth="1"/>
    <col min="6156" max="6157" width="10.88671875" style="42" customWidth="1"/>
    <col min="6158" max="6158" width="12.33203125" style="42" customWidth="1"/>
    <col min="6159" max="6159" width="11.33203125" style="42" customWidth="1"/>
    <col min="6160" max="6397" width="12.33203125" style="42"/>
    <col min="6398" max="6398" width="10.109375" style="42" customWidth="1"/>
    <col min="6399" max="6399" width="12.109375" style="42" customWidth="1"/>
    <col min="6400" max="6400" width="9.77734375" style="42" customWidth="1"/>
    <col min="6401" max="6401" width="11.33203125" style="42" customWidth="1"/>
    <col min="6402" max="6402" width="13.109375" style="42" bestFit="1" customWidth="1"/>
    <col min="6403" max="6403" width="10.109375" style="42" customWidth="1"/>
    <col min="6404" max="6405" width="10.88671875" style="42" customWidth="1"/>
    <col min="6406" max="6406" width="11.88671875" style="42" customWidth="1"/>
    <col min="6407" max="6407" width="12.109375" style="42" customWidth="1"/>
    <col min="6408" max="6408" width="10.77734375" style="42" customWidth="1"/>
    <col min="6409" max="6409" width="12.109375" style="42" customWidth="1"/>
    <col min="6410" max="6411" width="10.77734375" style="42" customWidth="1"/>
    <col min="6412" max="6413" width="10.88671875" style="42" customWidth="1"/>
    <col min="6414" max="6414" width="12.33203125" style="42" customWidth="1"/>
    <col min="6415" max="6415" width="11.33203125" style="42" customWidth="1"/>
    <col min="6416" max="6653" width="12.33203125" style="42"/>
    <col min="6654" max="6654" width="10.109375" style="42" customWidth="1"/>
    <col min="6655" max="6655" width="12.109375" style="42" customWidth="1"/>
    <col min="6656" max="6656" width="9.77734375" style="42" customWidth="1"/>
    <col min="6657" max="6657" width="11.33203125" style="42" customWidth="1"/>
    <col min="6658" max="6658" width="13.109375" style="42" bestFit="1" customWidth="1"/>
    <col min="6659" max="6659" width="10.109375" style="42" customWidth="1"/>
    <col min="6660" max="6661" width="10.88671875" style="42" customWidth="1"/>
    <col min="6662" max="6662" width="11.88671875" style="42" customWidth="1"/>
    <col min="6663" max="6663" width="12.109375" style="42" customWidth="1"/>
    <col min="6664" max="6664" width="10.77734375" style="42" customWidth="1"/>
    <col min="6665" max="6665" width="12.109375" style="42" customWidth="1"/>
    <col min="6666" max="6667" width="10.77734375" style="42" customWidth="1"/>
    <col min="6668" max="6669" width="10.88671875" style="42" customWidth="1"/>
    <col min="6670" max="6670" width="12.33203125" style="42" customWidth="1"/>
    <col min="6671" max="6671" width="11.33203125" style="42" customWidth="1"/>
    <col min="6672" max="6909" width="12.33203125" style="42"/>
    <col min="6910" max="6910" width="10.109375" style="42" customWidth="1"/>
    <col min="6911" max="6911" width="12.109375" style="42" customWidth="1"/>
    <col min="6912" max="6912" width="9.77734375" style="42" customWidth="1"/>
    <col min="6913" max="6913" width="11.33203125" style="42" customWidth="1"/>
    <col min="6914" max="6914" width="13.109375" style="42" bestFit="1" customWidth="1"/>
    <col min="6915" max="6915" width="10.109375" style="42" customWidth="1"/>
    <col min="6916" max="6917" width="10.88671875" style="42" customWidth="1"/>
    <col min="6918" max="6918" width="11.88671875" style="42" customWidth="1"/>
    <col min="6919" max="6919" width="12.109375" style="42" customWidth="1"/>
    <col min="6920" max="6920" width="10.77734375" style="42" customWidth="1"/>
    <col min="6921" max="6921" width="12.109375" style="42" customWidth="1"/>
    <col min="6922" max="6923" width="10.77734375" style="42" customWidth="1"/>
    <col min="6924" max="6925" width="10.88671875" style="42" customWidth="1"/>
    <col min="6926" max="6926" width="12.33203125" style="42" customWidth="1"/>
    <col min="6927" max="6927" width="11.33203125" style="42" customWidth="1"/>
    <col min="6928" max="7165" width="12.33203125" style="42"/>
    <col min="7166" max="7166" width="10.109375" style="42" customWidth="1"/>
    <col min="7167" max="7167" width="12.109375" style="42" customWidth="1"/>
    <col min="7168" max="7168" width="9.77734375" style="42" customWidth="1"/>
    <col min="7169" max="7169" width="11.33203125" style="42" customWidth="1"/>
    <col min="7170" max="7170" width="13.109375" style="42" bestFit="1" customWidth="1"/>
    <col min="7171" max="7171" width="10.109375" style="42" customWidth="1"/>
    <col min="7172" max="7173" width="10.88671875" style="42" customWidth="1"/>
    <col min="7174" max="7174" width="11.88671875" style="42" customWidth="1"/>
    <col min="7175" max="7175" width="12.109375" style="42" customWidth="1"/>
    <col min="7176" max="7176" width="10.77734375" style="42" customWidth="1"/>
    <col min="7177" max="7177" width="12.109375" style="42" customWidth="1"/>
    <col min="7178" max="7179" width="10.77734375" style="42" customWidth="1"/>
    <col min="7180" max="7181" width="10.88671875" style="42" customWidth="1"/>
    <col min="7182" max="7182" width="12.33203125" style="42" customWidth="1"/>
    <col min="7183" max="7183" width="11.33203125" style="42" customWidth="1"/>
    <col min="7184" max="7421" width="12.33203125" style="42"/>
    <col min="7422" max="7422" width="10.109375" style="42" customWidth="1"/>
    <col min="7423" max="7423" width="12.109375" style="42" customWidth="1"/>
    <col min="7424" max="7424" width="9.77734375" style="42" customWidth="1"/>
    <col min="7425" max="7425" width="11.33203125" style="42" customWidth="1"/>
    <col min="7426" max="7426" width="13.109375" style="42" bestFit="1" customWidth="1"/>
    <col min="7427" max="7427" width="10.109375" style="42" customWidth="1"/>
    <col min="7428" max="7429" width="10.88671875" style="42" customWidth="1"/>
    <col min="7430" max="7430" width="11.88671875" style="42" customWidth="1"/>
    <col min="7431" max="7431" width="12.109375" style="42" customWidth="1"/>
    <col min="7432" max="7432" width="10.77734375" style="42" customWidth="1"/>
    <col min="7433" max="7433" width="12.109375" style="42" customWidth="1"/>
    <col min="7434" max="7435" width="10.77734375" style="42" customWidth="1"/>
    <col min="7436" max="7437" width="10.88671875" style="42" customWidth="1"/>
    <col min="7438" max="7438" width="12.33203125" style="42" customWidth="1"/>
    <col min="7439" max="7439" width="11.33203125" style="42" customWidth="1"/>
    <col min="7440" max="7677" width="12.33203125" style="42"/>
    <col min="7678" max="7678" width="10.109375" style="42" customWidth="1"/>
    <col min="7679" max="7679" width="12.109375" style="42" customWidth="1"/>
    <col min="7680" max="7680" width="9.77734375" style="42" customWidth="1"/>
    <col min="7681" max="7681" width="11.33203125" style="42" customWidth="1"/>
    <col min="7682" max="7682" width="13.109375" style="42" bestFit="1" customWidth="1"/>
    <col min="7683" max="7683" width="10.109375" style="42" customWidth="1"/>
    <col min="7684" max="7685" width="10.88671875" style="42" customWidth="1"/>
    <col min="7686" max="7686" width="11.88671875" style="42" customWidth="1"/>
    <col min="7687" max="7687" width="12.109375" style="42" customWidth="1"/>
    <col min="7688" max="7688" width="10.77734375" style="42" customWidth="1"/>
    <col min="7689" max="7689" width="12.109375" style="42" customWidth="1"/>
    <col min="7690" max="7691" width="10.77734375" style="42" customWidth="1"/>
    <col min="7692" max="7693" width="10.88671875" style="42" customWidth="1"/>
    <col min="7694" max="7694" width="12.33203125" style="42" customWidth="1"/>
    <col min="7695" max="7695" width="11.33203125" style="42" customWidth="1"/>
    <col min="7696" max="7933" width="12.33203125" style="42"/>
    <col min="7934" max="7934" width="10.109375" style="42" customWidth="1"/>
    <col min="7935" max="7935" width="12.109375" style="42" customWidth="1"/>
    <col min="7936" max="7936" width="9.77734375" style="42" customWidth="1"/>
    <col min="7937" max="7937" width="11.33203125" style="42" customWidth="1"/>
    <col min="7938" max="7938" width="13.109375" style="42" bestFit="1" customWidth="1"/>
    <col min="7939" max="7939" width="10.109375" style="42" customWidth="1"/>
    <col min="7940" max="7941" width="10.88671875" style="42" customWidth="1"/>
    <col min="7942" max="7942" width="11.88671875" style="42" customWidth="1"/>
    <col min="7943" max="7943" width="12.109375" style="42" customWidth="1"/>
    <col min="7944" max="7944" width="10.77734375" style="42" customWidth="1"/>
    <col min="7945" max="7945" width="12.109375" style="42" customWidth="1"/>
    <col min="7946" max="7947" width="10.77734375" style="42" customWidth="1"/>
    <col min="7948" max="7949" width="10.88671875" style="42" customWidth="1"/>
    <col min="7950" max="7950" width="12.33203125" style="42" customWidth="1"/>
    <col min="7951" max="7951" width="11.33203125" style="42" customWidth="1"/>
    <col min="7952" max="8189" width="12.33203125" style="42"/>
    <col min="8190" max="8190" width="10.109375" style="42" customWidth="1"/>
    <col min="8191" max="8191" width="12.109375" style="42" customWidth="1"/>
    <col min="8192" max="8192" width="9.77734375" style="42" customWidth="1"/>
    <col min="8193" max="8193" width="11.33203125" style="42" customWidth="1"/>
    <col min="8194" max="8194" width="13.109375" style="42" bestFit="1" customWidth="1"/>
    <col min="8195" max="8195" width="10.109375" style="42" customWidth="1"/>
    <col min="8196" max="8197" width="10.88671875" style="42" customWidth="1"/>
    <col min="8198" max="8198" width="11.88671875" style="42" customWidth="1"/>
    <col min="8199" max="8199" width="12.109375" style="42" customWidth="1"/>
    <col min="8200" max="8200" width="10.77734375" style="42" customWidth="1"/>
    <col min="8201" max="8201" width="12.109375" style="42" customWidth="1"/>
    <col min="8202" max="8203" width="10.77734375" style="42" customWidth="1"/>
    <col min="8204" max="8205" width="10.88671875" style="42" customWidth="1"/>
    <col min="8206" max="8206" width="12.33203125" style="42" customWidth="1"/>
    <col min="8207" max="8207" width="11.33203125" style="42" customWidth="1"/>
    <col min="8208" max="8445" width="12.33203125" style="42"/>
    <col min="8446" max="8446" width="10.109375" style="42" customWidth="1"/>
    <col min="8447" max="8447" width="12.109375" style="42" customWidth="1"/>
    <col min="8448" max="8448" width="9.77734375" style="42" customWidth="1"/>
    <col min="8449" max="8449" width="11.33203125" style="42" customWidth="1"/>
    <col min="8450" max="8450" width="13.109375" style="42" bestFit="1" customWidth="1"/>
    <col min="8451" max="8451" width="10.109375" style="42" customWidth="1"/>
    <col min="8452" max="8453" width="10.88671875" style="42" customWidth="1"/>
    <col min="8454" max="8454" width="11.88671875" style="42" customWidth="1"/>
    <col min="8455" max="8455" width="12.109375" style="42" customWidth="1"/>
    <col min="8456" max="8456" width="10.77734375" style="42" customWidth="1"/>
    <col min="8457" max="8457" width="12.109375" style="42" customWidth="1"/>
    <col min="8458" max="8459" width="10.77734375" style="42" customWidth="1"/>
    <col min="8460" max="8461" width="10.88671875" style="42" customWidth="1"/>
    <col min="8462" max="8462" width="12.33203125" style="42" customWidth="1"/>
    <col min="8463" max="8463" width="11.33203125" style="42" customWidth="1"/>
    <col min="8464" max="8701" width="12.33203125" style="42"/>
    <col min="8702" max="8702" width="10.109375" style="42" customWidth="1"/>
    <col min="8703" max="8703" width="12.109375" style="42" customWidth="1"/>
    <col min="8704" max="8704" width="9.77734375" style="42" customWidth="1"/>
    <col min="8705" max="8705" width="11.33203125" style="42" customWidth="1"/>
    <col min="8706" max="8706" width="13.109375" style="42" bestFit="1" customWidth="1"/>
    <col min="8707" max="8707" width="10.109375" style="42" customWidth="1"/>
    <col min="8708" max="8709" width="10.88671875" style="42" customWidth="1"/>
    <col min="8710" max="8710" width="11.88671875" style="42" customWidth="1"/>
    <col min="8711" max="8711" width="12.109375" style="42" customWidth="1"/>
    <col min="8712" max="8712" width="10.77734375" style="42" customWidth="1"/>
    <col min="8713" max="8713" width="12.109375" style="42" customWidth="1"/>
    <col min="8714" max="8715" width="10.77734375" style="42" customWidth="1"/>
    <col min="8716" max="8717" width="10.88671875" style="42" customWidth="1"/>
    <col min="8718" max="8718" width="12.33203125" style="42" customWidth="1"/>
    <col min="8719" max="8719" width="11.33203125" style="42" customWidth="1"/>
    <col min="8720" max="8957" width="12.33203125" style="42"/>
    <col min="8958" max="8958" width="10.109375" style="42" customWidth="1"/>
    <col min="8959" max="8959" width="12.109375" style="42" customWidth="1"/>
    <col min="8960" max="8960" width="9.77734375" style="42" customWidth="1"/>
    <col min="8961" max="8961" width="11.33203125" style="42" customWidth="1"/>
    <col min="8962" max="8962" width="13.109375" style="42" bestFit="1" customWidth="1"/>
    <col min="8963" max="8963" width="10.109375" style="42" customWidth="1"/>
    <col min="8964" max="8965" width="10.88671875" style="42" customWidth="1"/>
    <col min="8966" max="8966" width="11.88671875" style="42" customWidth="1"/>
    <col min="8967" max="8967" width="12.109375" style="42" customWidth="1"/>
    <col min="8968" max="8968" width="10.77734375" style="42" customWidth="1"/>
    <col min="8969" max="8969" width="12.109375" style="42" customWidth="1"/>
    <col min="8970" max="8971" width="10.77734375" style="42" customWidth="1"/>
    <col min="8972" max="8973" width="10.88671875" style="42" customWidth="1"/>
    <col min="8974" max="8974" width="12.33203125" style="42" customWidth="1"/>
    <col min="8975" max="8975" width="11.33203125" style="42" customWidth="1"/>
    <col min="8976" max="9213" width="12.33203125" style="42"/>
    <col min="9214" max="9214" width="10.109375" style="42" customWidth="1"/>
    <col min="9215" max="9215" width="12.109375" style="42" customWidth="1"/>
    <col min="9216" max="9216" width="9.77734375" style="42" customWidth="1"/>
    <col min="9217" max="9217" width="11.33203125" style="42" customWidth="1"/>
    <col min="9218" max="9218" width="13.109375" style="42" bestFit="1" customWidth="1"/>
    <col min="9219" max="9219" width="10.109375" style="42" customWidth="1"/>
    <col min="9220" max="9221" width="10.88671875" style="42" customWidth="1"/>
    <col min="9222" max="9222" width="11.88671875" style="42" customWidth="1"/>
    <col min="9223" max="9223" width="12.109375" style="42" customWidth="1"/>
    <col min="9224" max="9224" width="10.77734375" style="42" customWidth="1"/>
    <col min="9225" max="9225" width="12.109375" style="42" customWidth="1"/>
    <col min="9226" max="9227" width="10.77734375" style="42" customWidth="1"/>
    <col min="9228" max="9229" width="10.88671875" style="42" customWidth="1"/>
    <col min="9230" max="9230" width="12.33203125" style="42" customWidth="1"/>
    <col min="9231" max="9231" width="11.33203125" style="42" customWidth="1"/>
    <col min="9232" max="9469" width="12.33203125" style="42"/>
    <col min="9470" max="9470" width="10.109375" style="42" customWidth="1"/>
    <col min="9471" max="9471" width="12.109375" style="42" customWidth="1"/>
    <col min="9472" max="9472" width="9.77734375" style="42" customWidth="1"/>
    <col min="9473" max="9473" width="11.33203125" style="42" customWidth="1"/>
    <col min="9474" max="9474" width="13.109375" style="42" bestFit="1" customWidth="1"/>
    <col min="9475" max="9475" width="10.109375" style="42" customWidth="1"/>
    <col min="9476" max="9477" width="10.88671875" style="42" customWidth="1"/>
    <col min="9478" max="9478" width="11.88671875" style="42" customWidth="1"/>
    <col min="9479" max="9479" width="12.109375" style="42" customWidth="1"/>
    <col min="9480" max="9480" width="10.77734375" style="42" customWidth="1"/>
    <col min="9481" max="9481" width="12.109375" style="42" customWidth="1"/>
    <col min="9482" max="9483" width="10.77734375" style="42" customWidth="1"/>
    <col min="9484" max="9485" width="10.88671875" style="42" customWidth="1"/>
    <col min="9486" max="9486" width="12.33203125" style="42" customWidth="1"/>
    <col min="9487" max="9487" width="11.33203125" style="42" customWidth="1"/>
    <col min="9488" max="9725" width="12.33203125" style="42"/>
    <col min="9726" max="9726" width="10.109375" style="42" customWidth="1"/>
    <col min="9727" max="9727" width="12.109375" style="42" customWidth="1"/>
    <col min="9728" max="9728" width="9.77734375" style="42" customWidth="1"/>
    <col min="9729" max="9729" width="11.33203125" style="42" customWidth="1"/>
    <col min="9730" max="9730" width="13.109375" style="42" bestFit="1" customWidth="1"/>
    <col min="9731" max="9731" width="10.109375" style="42" customWidth="1"/>
    <col min="9732" max="9733" width="10.88671875" style="42" customWidth="1"/>
    <col min="9734" max="9734" width="11.88671875" style="42" customWidth="1"/>
    <col min="9735" max="9735" width="12.109375" style="42" customWidth="1"/>
    <col min="9736" max="9736" width="10.77734375" style="42" customWidth="1"/>
    <col min="9737" max="9737" width="12.109375" style="42" customWidth="1"/>
    <col min="9738" max="9739" width="10.77734375" style="42" customWidth="1"/>
    <col min="9740" max="9741" width="10.88671875" style="42" customWidth="1"/>
    <col min="9742" max="9742" width="12.33203125" style="42" customWidth="1"/>
    <col min="9743" max="9743" width="11.33203125" style="42" customWidth="1"/>
    <col min="9744" max="9981" width="12.33203125" style="42"/>
    <col min="9982" max="9982" width="10.109375" style="42" customWidth="1"/>
    <col min="9983" max="9983" width="12.109375" style="42" customWidth="1"/>
    <col min="9984" max="9984" width="9.77734375" style="42" customWidth="1"/>
    <col min="9985" max="9985" width="11.33203125" style="42" customWidth="1"/>
    <col min="9986" max="9986" width="13.109375" style="42" bestFit="1" customWidth="1"/>
    <col min="9987" max="9987" width="10.109375" style="42" customWidth="1"/>
    <col min="9988" max="9989" width="10.88671875" style="42" customWidth="1"/>
    <col min="9990" max="9990" width="11.88671875" style="42" customWidth="1"/>
    <col min="9991" max="9991" width="12.109375" style="42" customWidth="1"/>
    <col min="9992" max="9992" width="10.77734375" style="42" customWidth="1"/>
    <col min="9993" max="9993" width="12.109375" style="42" customWidth="1"/>
    <col min="9994" max="9995" width="10.77734375" style="42" customWidth="1"/>
    <col min="9996" max="9997" width="10.88671875" style="42" customWidth="1"/>
    <col min="9998" max="9998" width="12.33203125" style="42" customWidth="1"/>
    <col min="9999" max="9999" width="11.33203125" style="42" customWidth="1"/>
    <col min="10000" max="10237" width="12.33203125" style="42"/>
    <col min="10238" max="10238" width="10.109375" style="42" customWidth="1"/>
    <col min="10239" max="10239" width="12.109375" style="42" customWidth="1"/>
    <col min="10240" max="10240" width="9.77734375" style="42" customWidth="1"/>
    <col min="10241" max="10241" width="11.33203125" style="42" customWidth="1"/>
    <col min="10242" max="10242" width="13.109375" style="42" bestFit="1" customWidth="1"/>
    <col min="10243" max="10243" width="10.109375" style="42" customWidth="1"/>
    <col min="10244" max="10245" width="10.88671875" style="42" customWidth="1"/>
    <col min="10246" max="10246" width="11.88671875" style="42" customWidth="1"/>
    <col min="10247" max="10247" width="12.109375" style="42" customWidth="1"/>
    <col min="10248" max="10248" width="10.77734375" style="42" customWidth="1"/>
    <col min="10249" max="10249" width="12.109375" style="42" customWidth="1"/>
    <col min="10250" max="10251" width="10.77734375" style="42" customWidth="1"/>
    <col min="10252" max="10253" width="10.88671875" style="42" customWidth="1"/>
    <col min="10254" max="10254" width="12.33203125" style="42" customWidth="1"/>
    <col min="10255" max="10255" width="11.33203125" style="42" customWidth="1"/>
    <col min="10256" max="10493" width="12.33203125" style="42"/>
    <col min="10494" max="10494" width="10.109375" style="42" customWidth="1"/>
    <col min="10495" max="10495" width="12.109375" style="42" customWidth="1"/>
    <col min="10496" max="10496" width="9.77734375" style="42" customWidth="1"/>
    <col min="10497" max="10497" width="11.33203125" style="42" customWidth="1"/>
    <col min="10498" max="10498" width="13.109375" style="42" bestFit="1" customWidth="1"/>
    <col min="10499" max="10499" width="10.109375" style="42" customWidth="1"/>
    <col min="10500" max="10501" width="10.88671875" style="42" customWidth="1"/>
    <col min="10502" max="10502" width="11.88671875" style="42" customWidth="1"/>
    <col min="10503" max="10503" width="12.109375" style="42" customWidth="1"/>
    <col min="10504" max="10504" width="10.77734375" style="42" customWidth="1"/>
    <col min="10505" max="10505" width="12.109375" style="42" customWidth="1"/>
    <col min="10506" max="10507" width="10.77734375" style="42" customWidth="1"/>
    <col min="10508" max="10509" width="10.88671875" style="42" customWidth="1"/>
    <col min="10510" max="10510" width="12.33203125" style="42" customWidth="1"/>
    <col min="10511" max="10511" width="11.33203125" style="42" customWidth="1"/>
    <col min="10512" max="10749" width="12.33203125" style="42"/>
    <col min="10750" max="10750" width="10.109375" style="42" customWidth="1"/>
    <col min="10751" max="10751" width="12.109375" style="42" customWidth="1"/>
    <col min="10752" max="10752" width="9.77734375" style="42" customWidth="1"/>
    <col min="10753" max="10753" width="11.33203125" style="42" customWidth="1"/>
    <col min="10754" max="10754" width="13.109375" style="42" bestFit="1" customWidth="1"/>
    <col min="10755" max="10755" width="10.109375" style="42" customWidth="1"/>
    <col min="10756" max="10757" width="10.88671875" style="42" customWidth="1"/>
    <col min="10758" max="10758" width="11.88671875" style="42" customWidth="1"/>
    <col min="10759" max="10759" width="12.109375" style="42" customWidth="1"/>
    <col min="10760" max="10760" width="10.77734375" style="42" customWidth="1"/>
    <col min="10761" max="10761" width="12.109375" style="42" customWidth="1"/>
    <col min="10762" max="10763" width="10.77734375" style="42" customWidth="1"/>
    <col min="10764" max="10765" width="10.88671875" style="42" customWidth="1"/>
    <col min="10766" max="10766" width="12.33203125" style="42" customWidth="1"/>
    <col min="10767" max="10767" width="11.33203125" style="42" customWidth="1"/>
    <col min="10768" max="11005" width="12.33203125" style="42"/>
    <col min="11006" max="11006" width="10.109375" style="42" customWidth="1"/>
    <col min="11007" max="11007" width="12.109375" style="42" customWidth="1"/>
    <col min="11008" max="11008" width="9.77734375" style="42" customWidth="1"/>
    <col min="11009" max="11009" width="11.33203125" style="42" customWidth="1"/>
    <col min="11010" max="11010" width="13.109375" style="42" bestFit="1" customWidth="1"/>
    <col min="11011" max="11011" width="10.109375" style="42" customWidth="1"/>
    <col min="11012" max="11013" width="10.88671875" style="42" customWidth="1"/>
    <col min="11014" max="11014" width="11.88671875" style="42" customWidth="1"/>
    <col min="11015" max="11015" width="12.109375" style="42" customWidth="1"/>
    <col min="11016" max="11016" width="10.77734375" style="42" customWidth="1"/>
    <col min="11017" max="11017" width="12.109375" style="42" customWidth="1"/>
    <col min="11018" max="11019" width="10.77734375" style="42" customWidth="1"/>
    <col min="11020" max="11021" width="10.88671875" style="42" customWidth="1"/>
    <col min="11022" max="11022" width="12.33203125" style="42" customWidth="1"/>
    <col min="11023" max="11023" width="11.33203125" style="42" customWidth="1"/>
    <col min="11024" max="11261" width="12.33203125" style="42"/>
    <col min="11262" max="11262" width="10.109375" style="42" customWidth="1"/>
    <col min="11263" max="11263" width="12.109375" style="42" customWidth="1"/>
    <col min="11264" max="11264" width="9.77734375" style="42" customWidth="1"/>
    <col min="11265" max="11265" width="11.33203125" style="42" customWidth="1"/>
    <col min="11266" max="11266" width="13.109375" style="42" bestFit="1" customWidth="1"/>
    <col min="11267" max="11267" width="10.109375" style="42" customWidth="1"/>
    <col min="11268" max="11269" width="10.88671875" style="42" customWidth="1"/>
    <col min="11270" max="11270" width="11.88671875" style="42" customWidth="1"/>
    <col min="11271" max="11271" width="12.109375" style="42" customWidth="1"/>
    <col min="11272" max="11272" width="10.77734375" style="42" customWidth="1"/>
    <col min="11273" max="11273" width="12.109375" style="42" customWidth="1"/>
    <col min="11274" max="11275" width="10.77734375" style="42" customWidth="1"/>
    <col min="11276" max="11277" width="10.88671875" style="42" customWidth="1"/>
    <col min="11278" max="11278" width="12.33203125" style="42" customWidth="1"/>
    <col min="11279" max="11279" width="11.33203125" style="42" customWidth="1"/>
    <col min="11280" max="11517" width="12.33203125" style="42"/>
    <col min="11518" max="11518" width="10.109375" style="42" customWidth="1"/>
    <col min="11519" max="11519" width="12.109375" style="42" customWidth="1"/>
    <col min="11520" max="11520" width="9.77734375" style="42" customWidth="1"/>
    <col min="11521" max="11521" width="11.33203125" style="42" customWidth="1"/>
    <col min="11522" max="11522" width="13.109375" style="42" bestFit="1" customWidth="1"/>
    <col min="11523" max="11523" width="10.109375" style="42" customWidth="1"/>
    <col min="11524" max="11525" width="10.88671875" style="42" customWidth="1"/>
    <col min="11526" max="11526" width="11.88671875" style="42" customWidth="1"/>
    <col min="11527" max="11527" width="12.109375" style="42" customWidth="1"/>
    <col min="11528" max="11528" width="10.77734375" style="42" customWidth="1"/>
    <col min="11529" max="11529" width="12.109375" style="42" customWidth="1"/>
    <col min="11530" max="11531" width="10.77734375" style="42" customWidth="1"/>
    <col min="11532" max="11533" width="10.88671875" style="42" customWidth="1"/>
    <col min="11534" max="11534" width="12.33203125" style="42" customWidth="1"/>
    <col min="11535" max="11535" width="11.33203125" style="42" customWidth="1"/>
    <col min="11536" max="11773" width="12.33203125" style="42"/>
    <col min="11774" max="11774" width="10.109375" style="42" customWidth="1"/>
    <col min="11775" max="11775" width="12.109375" style="42" customWidth="1"/>
    <col min="11776" max="11776" width="9.77734375" style="42" customWidth="1"/>
    <col min="11777" max="11777" width="11.33203125" style="42" customWidth="1"/>
    <col min="11778" max="11778" width="13.109375" style="42" bestFit="1" customWidth="1"/>
    <col min="11779" max="11779" width="10.109375" style="42" customWidth="1"/>
    <col min="11780" max="11781" width="10.88671875" style="42" customWidth="1"/>
    <col min="11782" max="11782" width="11.88671875" style="42" customWidth="1"/>
    <col min="11783" max="11783" width="12.109375" style="42" customWidth="1"/>
    <col min="11784" max="11784" width="10.77734375" style="42" customWidth="1"/>
    <col min="11785" max="11785" width="12.109375" style="42" customWidth="1"/>
    <col min="11786" max="11787" width="10.77734375" style="42" customWidth="1"/>
    <col min="11788" max="11789" width="10.88671875" style="42" customWidth="1"/>
    <col min="11790" max="11790" width="12.33203125" style="42" customWidth="1"/>
    <col min="11791" max="11791" width="11.33203125" style="42" customWidth="1"/>
    <col min="11792" max="12029" width="12.33203125" style="42"/>
    <col min="12030" max="12030" width="10.109375" style="42" customWidth="1"/>
    <col min="12031" max="12031" width="12.109375" style="42" customWidth="1"/>
    <col min="12032" max="12032" width="9.77734375" style="42" customWidth="1"/>
    <col min="12033" max="12033" width="11.33203125" style="42" customWidth="1"/>
    <col min="12034" max="12034" width="13.109375" style="42" bestFit="1" customWidth="1"/>
    <col min="12035" max="12035" width="10.109375" style="42" customWidth="1"/>
    <col min="12036" max="12037" width="10.88671875" style="42" customWidth="1"/>
    <col min="12038" max="12038" width="11.88671875" style="42" customWidth="1"/>
    <col min="12039" max="12039" width="12.109375" style="42" customWidth="1"/>
    <col min="12040" max="12040" width="10.77734375" style="42" customWidth="1"/>
    <col min="12041" max="12041" width="12.109375" style="42" customWidth="1"/>
    <col min="12042" max="12043" width="10.77734375" style="42" customWidth="1"/>
    <col min="12044" max="12045" width="10.88671875" style="42" customWidth="1"/>
    <col min="12046" max="12046" width="12.33203125" style="42" customWidth="1"/>
    <col min="12047" max="12047" width="11.33203125" style="42" customWidth="1"/>
    <col min="12048" max="12285" width="12.33203125" style="42"/>
    <col min="12286" max="12286" width="10.109375" style="42" customWidth="1"/>
    <col min="12287" max="12287" width="12.109375" style="42" customWidth="1"/>
    <col min="12288" max="12288" width="9.77734375" style="42" customWidth="1"/>
    <col min="12289" max="12289" width="11.33203125" style="42" customWidth="1"/>
    <col min="12290" max="12290" width="13.109375" style="42" bestFit="1" customWidth="1"/>
    <col min="12291" max="12291" width="10.109375" style="42" customWidth="1"/>
    <col min="12292" max="12293" width="10.88671875" style="42" customWidth="1"/>
    <col min="12294" max="12294" width="11.88671875" style="42" customWidth="1"/>
    <col min="12295" max="12295" width="12.109375" style="42" customWidth="1"/>
    <col min="12296" max="12296" width="10.77734375" style="42" customWidth="1"/>
    <col min="12297" max="12297" width="12.109375" style="42" customWidth="1"/>
    <col min="12298" max="12299" width="10.77734375" style="42" customWidth="1"/>
    <col min="12300" max="12301" width="10.88671875" style="42" customWidth="1"/>
    <col min="12302" max="12302" width="12.33203125" style="42" customWidth="1"/>
    <col min="12303" max="12303" width="11.33203125" style="42" customWidth="1"/>
    <col min="12304" max="12541" width="12.33203125" style="42"/>
    <col min="12542" max="12542" width="10.109375" style="42" customWidth="1"/>
    <col min="12543" max="12543" width="12.109375" style="42" customWidth="1"/>
    <col min="12544" max="12544" width="9.77734375" style="42" customWidth="1"/>
    <col min="12545" max="12545" width="11.33203125" style="42" customWidth="1"/>
    <col min="12546" max="12546" width="13.109375" style="42" bestFit="1" customWidth="1"/>
    <col min="12547" max="12547" width="10.109375" style="42" customWidth="1"/>
    <col min="12548" max="12549" width="10.88671875" style="42" customWidth="1"/>
    <col min="12550" max="12550" width="11.88671875" style="42" customWidth="1"/>
    <col min="12551" max="12551" width="12.109375" style="42" customWidth="1"/>
    <col min="12552" max="12552" width="10.77734375" style="42" customWidth="1"/>
    <col min="12553" max="12553" width="12.109375" style="42" customWidth="1"/>
    <col min="12554" max="12555" width="10.77734375" style="42" customWidth="1"/>
    <col min="12556" max="12557" width="10.88671875" style="42" customWidth="1"/>
    <col min="12558" max="12558" width="12.33203125" style="42" customWidth="1"/>
    <col min="12559" max="12559" width="11.33203125" style="42" customWidth="1"/>
    <col min="12560" max="12797" width="12.33203125" style="42"/>
    <col min="12798" max="12798" width="10.109375" style="42" customWidth="1"/>
    <col min="12799" max="12799" width="12.109375" style="42" customWidth="1"/>
    <col min="12800" max="12800" width="9.77734375" style="42" customWidth="1"/>
    <col min="12801" max="12801" width="11.33203125" style="42" customWidth="1"/>
    <col min="12802" max="12802" width="13.109375" style="42" bestFit="1" customWidth="1"/>
    <col min="12803" max="12803" width="10.109375" style="42" customWidth="1"/>
    <col min="12804" max="12805" width="10.88671875" style="42" customWidth="1"/>
    <col min="12806" max="12806" width="11.88671875" style="42" customWidth="1"/>
    <col min="12807" max="12807" width="12.109375" style="42" customWidth="1"/>
    <col min="12808" max="12808" width="10.77734375" style="42" customWidth="1"/>
    <col min="12809" max="12809" width="12.109375" style="42" customWidth="1"/>
    <col min="12810" max="12811" width="10.77734375" style="42" customWidth="1"/>
    <col min="12812" max="12813" width="10.88671875" style="42" customWidth="1"/>
    <col min="12814" max="12814" width="12.33203125" style="42" customWidth="1"/>
    <col min="12815" max="12815" width="11.33203125" style="42" customWidth="1"/>
    <col min="12816" max="13053" width="12.33203125" style="42"/>
    <col min="13054" max="13054" width="10.109375" style="42" customWidth="1"/>
    <col min="13055" max="13055" width="12.109375" style="42" customWidth="1"/>
    <col min="13056" max="13056" width="9.77734375" style="42" customWidth="1"/>
    <col min="13057" max="13057" width="11.33203125" style="42" customWidth="1"/>
    <col min="13058" max="13058" width="13.109375" style="42" bestFit="1" customWidth="1"/>
    <col min="13059" max="13059" width="10.109375" style="42" customWidth="1"/>
    <col min="13060" max="13061" width="10.88671875" style="42" customWidth="1"/>
    <col min="13062" max="13062" width="11.88671875" style="42" customWidth="1"/>
    <col min="13063" max="13063" width="12.109375" style="42" customWidth="1"/>
    <col min="13064" max="13064" width="10.77734375" style="42" customWidth="1"/>
    <col min="13065" max="13065" width="12.109375" style="42" customWidth="1"/>
    <col min="13066" max="13067" width="10.77734375" style="42" customWidth="1"/>
    <col min="13068" max="13069" width="10.88671875" style="42" customWidth="1"/>
    <col min="13070" max="13070" width="12.33203125" style="42" customWidth="1"/>
    <col min="13071" max="13071" width="11.33203125" style="42" customWidth="1"/>
    <col min="13072" max="13309" width="12.33203125" style="42"/>
    <col min="13310" max="13310" width="10.109375" style="42" customWidth="1"/>
    <col min="13311" max="13311" width="12.109375" style="42" customWidth="1"/>
    <col min="13312" max="13312" width="9.77734375" style="42" customWidth="1"/>
    <col min="13313" max="13313" width="11.33203125" style="42" customWidth="1"/>
    <col min="13314" max="13314" width="13.109375" style="42" bestFit="1" customWidth="1"/>
    <col min="13315" max="13315" width="10.109375" style="42" customWidth="1"/>
    <col min="13316" max="13317" width="10.88671875" style="42" customWidth="1"/>
    <col min="13318" max="13318" width="11.88671875" style="42" customWidth="1"/>
    <col min="13319" max="13319" width="12.109375" style="42" customWidth="1"/>
    <col min="13320" max="13320" width="10.77734375" style="42" customWidth="1"/>
    <col min="13321" max="13321" width="12.109375" style="42" customWidth="1"/>
    <col min="13322" max="13323" width="10.77734375" style="42" customWidth="1"/>
    <col min="13324" max="13325" width="10.88671875" style="42" customWidth="1"/>
    <col min="13326" max="13326" width="12.33203125" style="42" customWidth="1"/>
    <col min="13327" max="13327" width="11.33203125" style="42" customWidth="1"/>
    <col min="13328" max="13565" width="12.33203125" style="42"/>
    <col min="13566" max="13566" width="10.109375" style="42" customWidth="1"/>
    <col min="13567" max="13567" width="12.109375" style="42" customWidth="1"/>
    <col min="13568" max="13568" width="9.77734375" style="42" customWidth="1"/>
    <col min="13569" max="13569" width="11.33203125" style="42" customWidth="1"/>
    <col min="13570" max="13570" width="13.109375" style="42" bestFit="1" customWidth="1"/>
    <col min="13571" max="13571" width="10.109375" style="42" customWidth="1"/>
    <col min="13572" max="13573" width="10.88671875" style="42" customWidth="1"/>
    <col min="13574" max="13574" width="11.88671875" style="42" customWidth="1"/>
    <col min="13575" max="13575" width="12.109375" style="42" customWidth="1"/>
    <col min="13576" max="13576" width="10.77734375" style="42" customWidth="1"/>
    <col min="13577" max="13577" width="12.109375" style="42" customWidth="1"/>
    <col min="13578" max="13579" width="10.77734375" style="42" customWidth="1"/>
    <col min="13580" max="13581" width="10.88671875" style="42" customWidth="1"/>
    <col min="13582" max="13582" width="12.33203125" style="42" customWidth="1"/>
    <col min="13583" max="13583" width="11.33203125" style="42" customWidth="1"/>
    <col min="13584" max="13821" width="12.33203125" style="42"/>
    <col min="13822" max="13822" width="10.109375" style="42" customWidth="1"/>
    <col min="13823" max="13823" width="12.109375" style="42" customWidth="1"/>
    <col min="13824" max="13824" width="9.77734375" style="42" customWidth="1"/>
    <col min="13825" max="13825" width="11.33203125" style="42" customWidth="1"/>
    <col min="13826" max="13826" width="13.109375" style="42" bestFit="1" customWidth="1"/>
    <col min="13827" max="13827" width="10.109375" style="42" customWidth="1"/>
    <col min="13828" max="13829" width="10.88671875" style="42" customWidth="1"/>
    <col min="13830" max="13830" width="11.88671875" style="42" customWidth="1"/>
    <col min="13831" max="13831" width="12.109375" style="42" customWidth="1"/>
    <col min="13832" max="13832" width="10.77734375" style="42" customWidth="1"/>
    <col min="13833" max="13833" width="12.109375" style="42" customWidth="1"/>
    <col min="13834" max="13835" width="10.77734375" style="42" customWidth="1"/>
    <col min="13836" max="13837" width="10.88671875" style="42" customWidth="1"/>
    <col min="13838" max="13838" width="12.33203125" style="42" customWidth="1"/>
    <col min="13839" max="13839" width="11.33203125" style="42" customWidth="1"/>
    <col min="13840" max="14077" width="12.33203125" style="42"/>
    <col min="14078" max="14078" width="10.109375" style="42" customWidth="1"/>
    <col min="14079" max="14079" width="12.109375" style="42" customWidth="1"/>
    <col min="14080" max="14080" width="9.77734375" style="42" customWidth="1"/>
    <col min="14081" max="14081" width="11.33203125" style="42" customWidth="1"/>
    <col min="14082" max="14082" width="13.109375" style="42" bestFit="1" customWidth="1"/>
    <col min="14083" max="14083" width="10.109375" style="42" customWidth="1"/>
    <col min="14084" max="14085" width="10.88671875" style="42" customWidth="1"/>
    <col min="14086" max="14086" width="11.88671875" style="42" customWidth="1"/>
    <col min="14087" max="14087" width="12.109375" style="42" customWidth="1"/>
    <col min="14088" max="14088" width="10.77734375" style="42" customWidth="1"/>
    <col min="14089" max="14089" width="12.109375" style="42" customWidth="1"/>
    <col min="14090" max="14091" width="10.77734375" style="42" customWidth="1"/>
    <col min="14092" max="14093" width="10.88671875" style="42" customWidth="1"/>
    <col min="14094" max="14094" width="12.33203125" style="42" customWidth="1"/>
    <col min="14095" max="14095" width="11.33203125" style="42" customWidth="1"/>
    <col min="14096" max="14333" width="12.33203125" style="42"/>
    <col min="14334" max="14334" width="10.109375" style="42" customWidth="1"/>
    <col min="14335" max="14335" width="12.109375" style="42" customWidth="1"/>
    <col min="14336" max="14336" width="9.77734375" style="42" customWidth="1"/>
    <col min="14337" max="14337" width="11.33203125" style="42" customWidth="1"/>
    <col min="14338" max="14338" width="13.109375" style="42" bestFit="1" customWidth="1"/>
    <col min="14339" max="14339" width="10.109375" style="42" customWidth="1"/>
    <col min="14340" max="14341" width="10.88671875" style="42" customWidth="1"/>
    <col min="14342" max="14342" width="11.88671875" style="42" customWidth="1"/>
    <col min="14343" max="14343" width="12.109375" style="42" customWidth="1"/>
    <col min="14344" max="14344" width="10.77734375" style="42" customWidth="1"/>
    <col min="14345" max="14345" width="12.109375" style="42" customWidth="1"/>
    <col min="14346" max="14347" width="10.77734375" style="42" customWidth="1"/>
    <col min="14348" max="14349" width="10.88671875" style="42" customWidth="1"/>
    <col min="14350" max="14350" width="12.33203125" style="42" customWidth="1"/>
    <col min="14351" max="14351" width="11.33203125" style="42" customWidth="1"/>
    <col min="14352" max="14589" width="12.33203125" style="42"/>
    <col min="14590" max="14590" width="10.109375" style="42" customWidth="1"/>
    <col min="14591" max="14591" width="12.109375" style="42" customWidth="1"/>
    <col min="14592" max="14592" width="9.77734375" style="42" customWidth="1"/>
    <col min="14593" max="14593" width="11.33203125" style="42" customWidth="1"/>
    <col min="14594" max="14594" width="13.109375" style="42" bestFit="1" customWidth="1"/>
    <col min="14595" max="14595" width="10.109375" style="42" customWidth="1"/>
    <col min="14596" max="14597" width="10.88671875" style="42" customWidth="1"/>
    <col min="14598" max="14598" width="11.88671875" style="42" customWidth="1"/>
    <col min="14599" max="14599" width="12.109375" style="42" customWidth="1"/>
    <col min="14600" max="14600" width="10.77734375" style="42" customWidth="1"/>
    <col min="14601" max="14601" width="12.109375" style="42" customWidth="1"/>
    <col min="14602" max="14603" width="10.77734375" style="42" customWidth="1"/>
    <col min="14604" max="14605" width="10.88671875" style="42" customWidth="1"/>
    <col min="14606" max="14606" width="12.33203125" style="42" customWidth="1"/>
    <col min="14607" max="14607" width="11.33203125" style="42" customWidth="1"/>
    <col min="14608" max="14845" width="12.33203125" style="42"/>
    <col min="14846" max="14846" width="10.109375" style="42" customWidth="1"/>
    <col min="14847" max="14847" width="12.109375" style="42" customWidth="1"/>
    <col min="14848" max="14848" width="9.77734375" style="42" customWidth="1"/>
    <col min="14849" max="14849" width="11.33203125" style="42" customWidth="1"/>
    <col min="14850" max="14850" width="13.109375" style="42" bestFit="1" customWidth="1"/>
    <col min="14851" max="14851" width="10.109375" style="42" customWidth="1"/>
    <col min="14852" max="14853" width="10.88671875" style="42" customWidth="1"/>
    <col min="14854" max="14854" width="11.88671875" style="42" customWidth="1"/>
    <col min="14855" max="14855" width="12.109375" style="42" customWidth="1"/>
    <col min="14856" max="14856" width="10.77734375" style="42" customWidth="1"/>
    <col min="14857" max="14857" width="12.109375" style="42" customWidth="1"/>
    <col min="14858" max="14859" width="10.77734375" style="42" customWidth="1"/>
    <col min="14860" max="14861" width="10.88671875" style="42" customWidth="1"/>
    <col min="14862" max="14862" width="12.33203125" style="42" customWidth="1"/>
    <col min="14863" max="14863" width="11.33203125" style="42" customWidth="1"/>
    <col min="14864" max="15101" width="12.33203125" style="42"/>
    <col min="15102" max="15102" width="10.109375" style="42" customWidth="1"/>
    <col min="15103" max="15103" width="12.109375" style="42" customWidth="1"/>
    <col min="15104" max="15104" width="9.77734375" style="42" customWidth="1"/>
    <col min="15105" max="15105" width="11.33203125" style="42" customWidth="1"/>
    <col min="15106" max="15106" width="13.109375" style="42" bestFit="1" customWidth="1"/>
    <col min="15107" max="15107" width="10.109375" style="42" customWidth="1"/>
    <col min="15108" max="15109" width="10.88671875" style="42" customWidth="1"/>
    <col min="15110" max="15110" width="11.88671875" style="42" customWidth="1"/>
    <col min="15111" max="15111" width="12.109375" style="42" customWidth="1"/>
    <col min="15112" max="15112" width="10.77734375" style="42" customWidth="1"/>
    <col min="15113" max="15113" width="12.109375" style="42" customWidth="1"/>
    <col min="15114" max="15115" width="10.77734375" style="42" customWidth="1"/>
    <col min="15116" max="15117" width="10.88671875" style="42" customWidth="1"/>
    <col min="15118" max="15118" width="12.33203125" style="42" customWidth="1"/>
    <col min="15119" max="15119" width="11.33203125" style="42" customWidth="1"/>
    <col min="15120" max="15357" width="12.33203125" style="42"/>
    <col min="15358" max="15358" width="10.109375" style="42" customWidth="1"/>
    <col min="15359" max="15359" width="12.109375" style="42" customWidth="1"/>
    <col min="15360" max="15360" width="9.77734375" style="42" customWidth="1"/>
    <col min="15361" max="15361" width="11.33203125" style="42" customWidth="1"/>
    <col min="15362" max="15362" width="13.109375" style="42" bestFit="1" customWidth="1"/>
    <col min="15363" max="15363" width="10.109375" style="42" customWidth="1"/>
    <col min="15364" max="15365" width="10.88671875" style="42" customWidth="1"/>
    <col min="15366" max="15366" width="11.88671875" style="42" customWidth="1"/>
    <col min="15367" max="15367" width="12.109375" style="42" customWidth="1"/>
    <col min="15368" max="15368" width="10.77734375" style="42" customWidth="1"/>
    <col min="15369" max="15369" width="12.109375" style="42" customWidth="1"/>
    <col min="15370" max="15371" width="10.77734375" style="42" customWidth="1"/>
    <col min="15372" max="15373" width="10.88671875" style="42" customWidth="1"/>
    <col min="15374" max="15374" width="12.33203125" style="42" customWidth="1"/>
    <col min="15375" max="15375" width="11.33203125" style="42" customWidth="1"/>
    <col min="15376" max="15613" width="12.33203125" style="42"/>
    <col min="15614" max="15614" width="10.109375" style="42" customWidth="1"/>
    <col min="15615" max="15615" width="12.109375" style="42" customWidth="1"/>
    <col min="15616" max="15616" width="9.77734375" style="42" customWidth="1"/>
    <col min="15617" max="15617" width="11.33203125" style="42" customWidth="1"/>
    <col min="15618" max="15618" width="13.109375" style="42" bestFit="1" customWidth="1"/>
    <col min="15619" max="15619" width="10.109375" style="42" customWidth="1"/>
    <col min="15620" max="15621" width="10.88671875" style="42" customWidth="1"/>
    <col min="15622" max="15622" width="11.88671875" style="42" customWidth="1"/>
    <col min="15623" max="15623" width="12.109375" style="42" customWidth="1"/>
    <col min="15624" max="15624" width="10.77734375" style="42" customWidth="1"/>
    <col min="15625" max="15625" width="12.109375" style="42" customWidth="1"/>
    <col min="15626" max="15627" width="10.77734375" style="42" customWidth="1"/>
    <col min="15628" max="15629" width="10.88671875" style="42" customWidth="1"/>
    <col min="15630" max="15630" width="12.33203125" style="42" customWidth="1"/>
    <col min="15631" max="15631" width="11.33203125" style="42" customWidth="1"/>
    <col min="15632" max="15869" width="12.33203125" style="42"/>
    <col min="15870" max="15870" width="10.109375" style="42" customWidth="1"/>
    <col min="15871" max="15871" width="12.109375" style="42" customWidth="1"/>
    <col min="15872" max="15872" width="9.77734375" style="42" customWidth="1"/>
    <col min="15873" max="15873" width="11.33203125" style="42" customWidth="1"/>
    <col min="15874" max="15874" width="13.109375" style="42" bestFit="1" customWidth="1"/>
    <col min="15875" max="15875" width="10.109375" style="42" customWidth="1"/>
    <col min="15876" max="15877" width="10.88671875" style="42" customWidth="1"/>
    <col min="15878" max="15878" width="11.88671875" style="42" customWidth="1"/>
    <col min="15879" max="15879" width="12.109375" style="42" customWidth="1"/>
    <col min="15880" max="15880" width="10.77734375" style="42" customWidth="1"/>
    <col min="15881" max="15881" width="12.109375" style="42" customWidth="1"/>
    <col min="15882" max="15883" width="10.77734375" style="42" customWidth="1"/>
    <col min="15884" max="15885" width="10.88671875" style="42" customWidth="1"/>
    <col min="15886" max="15886" width="12.33203125" style="42" customWidth="1"/>
    <col min="15887" max="15887" width="11.33203125" style="42" customWidth="1"/>
    <col min="15888" max="16125" width="12.33203125" style="42"/>
    <col min="16126" max="16126" width="10.109375" style="42" customWidth="1"/>
    <col min="16127" max="16127" width="12.109375" style="42" customWidth="1"/>
    <col min="16128" max="16128" width="9.77734375" style="42" customWidth="1"/>
    <col min="16129" max="16129" width="11.33203125" style="42" customWidth="1"/>
    <col min="16130" max="16130" width="13.109375" style="42" bestFit="1" customWidth="1"/>
    <col min="16131" max="16131" width="10.109375" style="42" customWidth="1"/>
    <col min="16132" max="16133" width="10.88671875" style="42" customWidth="1"/>
    <col min="16134" max="16134" width="11.88671875" style="42" customWidth="1"/>
    <col min="16135" max="16135" width="12.109375" style="42" customWidth="1"/>
    <col min="16136" max="16136" width="10.77734375" style="42" customWidth="1"/>
    <col min="16137" max="16137" width="12.109375" style="42" customWidth="1"/>
    <col min="16138" max="16139" width="10.77734375" style="42" customWidth="1"/>
    <col min="16140" max="16141" width="10.88671875" style="42" customWidth="1"/>
    <col min="16142" max="16142" width="12.33203125" style="42" customWidth="1"/>
    <col min="16143" max="16143" width="11.33203125" style="42" customWidth="1"/>
    <col min="16144" max="16384" width="12.33203125" style="42"/>
  </cols>
  <sheetData>
    <row r="1" spans="1:20" ht="21" thickBot="1">
      <c r="A1" s="547" t="s">
        <v>369</v>
      </c>
      <c r="B1" s="547"/>
      <c r="C1" s="547"/>
      <c r="D1" s="547"/>
      <c r="E1" s="547"/>
      <c r="J1" s="43" t="s">
        <v>129</v>
      </c>
      <c r="K1" s="43" t="s">
        <v>128</v>
      </c>
      <c r="R1" s="43" t="s">
        <v>129</v>
      </c>
      <c r="S1" s="43"/>
      <c r="T1" s="43" t="s">
        <v>128</v>
      </c>
    </row>
    <row r="2" spans="1:20" ht="30" customHeight="1">
      <c r="A2" s="44" t="s">
        <v>10</v>
      </c>
      <c r="B2" s="548" t="s">
        <v>111</v>
      </c>
      <c r="C2" s="45" t="s">
        <v>96</v>
      </c>
      <c r="D2" s="45" t="s">
        <v>66</v>
      </c>
      <c r="E2" s="46" t="s">
        <v>67</v>
      </c>
      <c r="F2" s="45" t="s">
        <v>68</v>
      </c>
      <c r="G2" s="45" t="s">
        <v>69</v>
      </c>
      <c r="H2" s="45" t="s">
        <v>70</v>
      </c>
      <c r="I2" s="45" t="s">
        <v>97</v>
      </c>
      <c r="J2" s="47" t="s">
        <v>98</v>
      </c>
      <c r="K2" s="48" t="s">
        <v>99</v>
      </c>
      <c r="L2" s="44" t="s">
        <v>10</v>
      </c>
      <c r="M2" s="45" t="s">
        <v>100</v>
      </c>
      <c r="N2" s="45" t="s">
        <v>71</v>
      </c>
      <c r="O2" s="45" t="s">
        <v>72</v>
      </c>
      <c r="P2" s="45" t="s">
        <v>73</v>
      </c>
      <c r="Q2" s="45" t="s">
        <v>74</v>
      </c>
      <c r="R2" s="45" t="s">
        <v>101</v>
      </c>
      <c r="S2" s="45" t="s">
        <v>75</v>
      </c>
      <c r="T2" s="48" t="s">
        <v>102</v>
      </c>
    </row>
    <row r="3" spans="1:20" ht="17.25" customHeight="1">
      <c r="A3" s="49" t="s">
        <v>65</v>
      </c>
      <c r="B3" s="549"/>
      <c r="C3" s="50" t="s">
        <v>30</v>
      </c>
      <c r="D3" s="51"/>
      <c r="E3" s="52"/>
      <c r="F3" s="50" t="s">
        <v>30</v>
      </c>
      <c r="G3" s="51"/>
      <c r="H3" s="51"/>
      <c r="I3" s="51" t="s">
        <v>103</v>
      </c>
      <c r="J3" s="53"/>
      <c r="K3" s="54"/>
      <c r="L3" s="49" t="s">
        <v>104</v>
      </c>
      <c r="M3" s="51" t="s">
        <v>30</v>
      </c>
      <c r="N3" s="51"/>
      <c r="O3" s="51"/>
      <c r="P3" s="51" t="s">
        <v>103</v>
      </c>
      <c r="Q3" s="51"/>
      <c r="R3" s="51" t="s">
        <v>105</v>
      </c>
      <c r="S3" s="51" t="s">
        <v>175</v>
      </c>
      <c r="T3" s="54" t="s">
        <v>116</v>
      </c>
    </row>
    <row r="4" spans="1:20" ht="17.25" customHeight="1">
      <c r="A4" s="49" t="s">
        <v>106</v>
      </c>
      <c r="B4" s="549"/>
      <c r="C4" s="50" t="s">
        <v>112</v>
      </c>
      <c r="D4" s="55"/>
      <c r="E4" s="56" t="s">
        <v>105</v>
      </c>
      <c r="F4" s="51" t="s">
        <v>113</v>
      </c>
      <c r="G4" s="55"/>
      <c r="H4" s="57" t="s">
        <v>105</v>
      </c>
      <c r="I4" s="51" t="s">
        <v>114</v>
      </c>
      <c r="J4" s="58"/>
      <c r="K4" s="59" t="s">
        <v>105</v>
      </c>
      <c r="L4" s="49" t="s">
        <v>106</v>
      </c>
      <c r="M4" s="51"/>
      <c r="N4" s="55"/>
      <c r="O4" s="57" t="s">
        <v>105</v>
      </c>
      <c r="P4" s="51" t="s">
        <v>115</v>
      </c>
      <c r="Q4" s="55"/>
      <c r="R4" s="57" t="s">
        <v>105</v>
      </c>
      <c r="S4" s="51"/>
      <c r="T4" s="54" t="s">
        <v>176</v>
      </c>
    </row>
    <row r="5" spans="1:20" s="63" customFormat="1" ht="2.25" customHeigh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1"/>
      <c r="N5" s="61"/>
      <c r="O5" s="61"/>
      <c r="P5" s="61"/>
      <c r="Q5" s="61"/>
      <c r="R5" s="61"/>
      <c r="S5" s="61"/>
      <c r="T5" s="61"/>
    </row>
    <row r="6" spans="1:20" s="63" customFormat="1" ht="0.75" customHeight="1">
      <c r="A6" s="64">
        <v>2012</v>
      </c>
      <c r="B6" s="65">
        <v>1112775.9055000001</v>
      </c>
      <c r="C6" s="65">
        <v>433421</v>
      </c>
      <c r="D6" s="65">
        <v>68870596.900000006</v>
      </c>
      <c r="E6" s="65">
        <v>68870.596900000004</v>
      </c>
      <c r="F6" s="65">
        <v>175550</v>
      </c>
      <c r="G6" s="65">
        <v>27894895</v>
      </c>
      <c r="H6" s="65">
        <v>27894.895</v>
      </c>
      <c r="I6" s="65">
        <v>3049769</v>
      </c>
      <c r="J6" s="65">
        <v>484608294.09999996</v>
      </c>
      <c r="K6" s="65">
        <v>484608.29410000006</v>
      </c>
      <c r="L6" s="66">
        <v>2012</v>
      </c>
      <c r="M6" s="65">
        <v>54346</v>
      </c>
      <c r="N6" s="65">
        <v>8635579.4000000004</v>
      </c>
      <c r="O6" s="65">
        <v>8635.5793999999987</v>
      </c>
      <c r="P6" s="65">
        <v>3289909</v>
      </c>
      <c r="Q6" s="65">
        <v>522766540.10000002</v>
      </c>
      <c r="R6" s="65">
        <v>522766.54009999998</v>
      </c>
      <c r="S6" s="65">
        <v>0</v>
      </c>
      <c r="T6" s="65">
        <v>22792383</v>
      </c>
    </row>
    <row r="7" spans="1:20" s="63" customFormat="1" ht="19.5" customHeight="1">
      <c r="A7" s="64">
        <v>2013</v>
      </c>
      <c r="B7" s="65">
        <v>834780.67330000002</v>
      </c>
      <c r="C7" s="65">
        <v>475724</v>
      </c>
      <c r="D7" s="65">
        <v>75592543.599999994</v>
      </c>
      <c r="E7" s="65">
        <v>75592.543600000019</v>
      </c>
      <c r="F7" s="65">
        <v>146989</v>
      </c>
      <c r="G7" s="65">
        <v>23356552.099999998</v>
      </c>
      <c r="H7" s="65">
        <v>23356.552100000001</v>
      </c>
      <c r="I7" s="65">
        <v>2293506</v>
      </c>
      <c r="J7" s="65">
        <v>364438103.39999992</v>
      </c>
      <c r="K7" s="65">
        <v>364438.10340000002</v>
      </c>
      <c r="L7" s="64">
        <v>2013</v>
      </c>
      <c r="M7" s="65">
        <v>61731</v>
      </c>
      <c r="N7" s="65">
        <v>9809055.9000000004</v>
      </c>
      <c r="O7" s="65">
        <v>9809.0558999999994</v>
      </c>
      <c r="P7" s="65">
        <v>2275547</v>
      </c>
      <c r="Q7" s="65">
        <v>361584418.30000001</v>
      </c>
      <c r="R7" s="65">
        <v>361584.41830000002</v>
      </c>
      <c r="S7" s="65">
        <v>0</v>
      </c>
      <c r="T7" s="65">
        <v>23265349</v>
      </c>
    </row>
    <row r="8" spans="1:20" s="67" customFormat="1" ht="19.5" customHeight="1">
      <c r="A8" s="64">
        <v>2014</v>
      </c>
      <c r="B8" s="65">
        <v>660054.44699999993</v>
      </c>
      <c r="C8" s="65">
        <v>520787.04216488358</v>
      </c>
      <c r="D8" s="65">
        <v>82753060.999999985</v>
      </c>
      <c r="E8" s="65">
        <v>82753.060999999987</v>
      </c>
      <c r="F8" s="65">
        <v>116887.80994336061</v>
      </c>
      <c r="G8" s="65">
        <v>18573473</v>
      </c>
      <c r="H8" s="65">
        <v>18573.473000000002</v>
      </c>
      <c r="I8" s="65">
        <v>1792635.6387665197</v>
      </c>
      <c r="J8" s="65">
        <v>284849803</v>
      </c>
      <c r="K8" s="65">
        <v>284849.80300000001</v>
      </c>
      <c r="L8" s="64">
        <v>2014</v>
      </c>
      <c r="M8" s="65">
        <v>54612.12083071113</v>
      </c>
      <c r="N8" s="65">
        <v>8677866</v>
      </c>
      <c r="O8" s="65">
        <v>8677.866</v>
      </c>
      <c r="P8" s="65">
        <v>1668975.733165513</v>
      </c>
      <c r="Q8" s="65">
        <v>265200244</v>
      </c>
      <c r="R8" s="65">
        <v>265200.24400000001</v>
      </c>
      <c r="S8" s="187">
        <v>1238896</v>
      </c>
      <c r="T8" s="187">
        <v>22199996</v>
      </c>
    </row>
    <row r="9" spans="1:20" s="67" customFormat="1" ht="19.5" customHeight="1">
      <c r="A9" s="64">
        <v>2015</v>
      </c>
      <c r="B9" s="65">
        <v>800412.33299999987</v>
      </c>
      <c r="C9" s="65">
        <v>577748.37004405283</v>
      </c>
      <c r="D9" s="65">
        <v>91804216</v>
      </c>
      <c r="E9" s="65">
        <v>91804.216</v>
      </c>
      <c r="F9" s="65">
        <v>144993.42353681559</v>
      </c>
      <c r="G9" s="65">
        <v>23039455</v>
      </c>
      <c r="H9" s="65">
        <v>23039.454999999998</v>
      </c>
      <c r="I9" s="65">
        <v>2059589.6035242286</v>
      </c>
      <c r="J9" s="65">
        <v>327268788</v>
      </c>
      <c r="K9" s="65">
        <v>327268.78799999994</v>
      </c>
      <c r="L9" s="64">
        <v>2015</v>
      </c>
      <c r="M9" s="65">
        <v>95874.694776589036</v>
      </c>
      <c r="N9" s="65">
        <v>15234489</v>
      </c>
      <c r="O9" s="65">
        <v>15234.489</v>
      </c>
      <c r="P9" s="65">
        <v>2159001.7935808683</v>
      </c>
      <c r="Q9" s="65">
        <v>343065385</v>
      </c>
      <c r="R9" s="65">
        <v>343065.38499999995</v>
      </c>
      <c r="S9" s="187">
        <v>1074020.3029999998</v>
      </c>
      <c r="T9" s="187">
        <v>24459715</v>
      </c>
    </row>
    <row r="10" spans="1:20" s="67" customFormat="1" ht="19.5" customHeight="1">
      <c r="A10" s="64">
        <v>2016</v>
      </c>
      <c r="B10" s="65">
        <v>861141.92999999993</v>
      </c>
      <c r="C10" s="65">
        <v>603694.01100000006</v>
      </c>
      <c r="D10" s="65">
        <v>95977687</v>
      </c>
      <c r="E10" s="65">
        <v>95977.687000000005</v>
      </c>
      <c r="F10" s="65">
        <v>123056.79300000001</v>
      </c>
      <c r="G10" s="65">
        <v>19564057</v>
      </c>
      <c r="H10" s="65">
        <v>19564.057000000001</v>
      </c>
      <c r="I10" s="65">
        <v>2261633.6359999999</v>
      </c>
      <c r="J10" s="65">
        <v>359563558</v>
      </c>
      <c r="K10" s="65">
        <v>359563.55800000002</v>
      </c>
      <c r="L10" s="64">
        <v>2016</v>
      </c>
      <c r="M10" s="65">
        <v>88768.494999999995</v>
      </c>
      <c r="N10" s="65">
        <v>14112777</v>
      </c>
      <c r="O10" s="65">
        <v>14112.777</v>
      </c>
      <c r="P10" s="65">
        <v>2339379.15</v>
      </c>
      <c r="Q10" s="65">
        <v>371923851</v>
      </c>
      <c r="R10" s="65">
        <v>371923.85099999997</v>
      </c>
      <c r="S10" s="65">
        <v>9458510.3039999995</v>
      </c>
      <c r="T10" s="65">
        <v>139979473.22099999</v>
      </c>
    </row>
    <row r="11" spans="1:20" s="68" customFormat="1" ht="19.5" customHeight="1">
      <c r="A11" s="290">
        <v>2017</v>
      </c>
      <c r="B11" s="289">
        <v>868565.67350000003</v>
      </c>
      <c r="C11" s="289">
        <v>686960</v>
      </c>
      <c r="D11" s="289">
        <v>109157944.00000001</v>
      </c>
      <c r="E11" s="289">
        <v>109157.944</v>
      </c>
      <c r="F11" s="289">
        <v>169471</v>
      </c>
      <c r="G11" s="289">
        <v>26928941.899999999</v>
      </c>
      <c r="H11" s="289">
        <v>26928.941900000002</v>
      </c>
      <c r="I11" s="289">
        <v>2578785</v>
      </c>
      <c r="J11" s="289">
        <v>409768936.5</v>
      </c>
      <c r="K11" s="289">
        <v>409768.93650000001</v>
      </c>
      <c r="L11" s="64">
        <v>2017</v>
      </c>
      <c r="M11" s="289">
        <v>149431</v>
      </c>
      <c r="N11" s="289">
        <v>23744585.899999999</v>
      </c>
      <c r="O11" s="289">
        <v>23744.585900000002</v>
      </c>
      <c r="P11" s="289">
        <v>1881468</v>
      </c>
      <c r="Q11" s="289">
        <v>298965265.19999999</v>
      </c>
      <c r="R11" s="289">
        <v>298965.26519999997</v>
      </c>
      <c r="S11" s="289">
        <v>6355220</v>
      </c>
      <c r="T11" s="289">
        <v>151854308</v>
      </c>
    </row>
    <row r="12" spans="1:20" s="68" customFormat="1" ht="19.5" customHeight="1" thickBot="1">
      <c r="A12" s="291">
        <v>2018</v>
      </c>
      <c r="B12" s="292">
        <v>959916.96570000006</v>
      </c>
      <c r="C12" s="292">
        <v>650567</v>
      </c>
      <c r="D12" s="292">
        <v>103375096.3</v>
      </c>
      <c r="E12" s="292">
        <v>103375.09630000002</v>
      </c>
      <c r="F12" s="292">
        <v>142744</v>
      </c>
      <c r="G12" s="292">
        <v>22682021.599999998</v>
      </c>
      <c r="H12" s="292">
        <v>22682.0216</v>
      </c>
      <c r="I12" s="292">
        <v>2707591</v>
      </c>
      <c r="J12" s="292">
        <v>430236209.89999998</v>
      </c>
      <c r="K12" s="292">
        <v>430236.20990000002</v>
      </c>
      <c r="L12" s="64">
        <v>2018</v>
      </c>
      <c r="M12" s="292">
        <v>105634</v>
      </c>
      <c r="N12" s="292">
        <v>16785242.600000001</v>
      </c>
      <c r="O12" s="292">
        <v>16785.242600000001</v>
      </c>
      <c r="P12" s="292">
        <v>2434477</v>
      </c>
      <c r="Q12" s="292">
        <v>386838395.30000007</v>
      </c>
      <c r="R12" s="292">
        <v>386838.39530000003</v>
      </c>
      <c r="S12" s="292">
        <v>8106155</v>
      </c>
      <c r="T12" s="292">
        <v>135933460</v>
      </c>
    </row>
    <row r="13" spans="1:20" s="70" customFormat="1" ht="19.5" customHeight="1" thickBot="1">
      <c r="A13" s="201">
        <v>2019</v>
      </c>
      <c r="B13" s="236">
        <f>SUM(B14:B25)</f>
        <v>899237.1871000001</v>
      </c>
      <c r="C13" s="236">
        <f>SUM(C14:C25)</f>
        <v>617755</v>
      </c>
      <c r="D13" s="236">
        <f t="shared" ref="D13:K13" si="0">SUM(D14:D25)</f>
        <v>98161269.5</v>
      </c>
      <c r="E13" s="236">
        <f t="shared" si="0"/>
        <v>98161.269499999995</v>
      </c>
      <c r="F13" s="236">
        <f t="shared" si="0"/>
        <v>131462</v>
      </c>
      <c r="G13" s="236">
        <f t="shared" si="0"/>
        <v>20889311.800000001</v>
      </c>
      <c r="H13" s="236">
        <f t="shared" si="0"/>
        <v>20889.311799999999</v>
      </c>
      <c r="I13" s="236">
        <f t="shared" si="0"/>
        <v>2906003</v>
      </c>
      <c r="J13" s="236">
        <f t="shared" si="0"/>
        <v>461763876.69999999</v>
      </c>
      <c r="K13" s="236">
        <f t="shared" si="0"/>
        <v>461763.87670000002</v>
      </c>
      <c r="L13" s="201">
        <v>2019</v>
      </c>
      <c r="M13" s="236">
        <f>SUM(M14:M25)</f>
        <v>40150</v>
      </c>
      <c r="N13" s="236">
        <f t="shared" ref="N13:T13" si="1">SUM(N14:N25)</f>
        <v>6379834.9999999991</v>
      </c>
      <c r="O13" s="236">
        <f t="shared" si="1"/>
        <v>6379.8350000000009</v>
      </c>
      <c r="P13" s="236">
        <f t="shared" si="1"/>
        <v>1963769</v>
      </c>
      <c r="Q13" s="236">
        <f t="shared" si="1"/>
        <v>312042894.10000008</v>
      </c>
      <c r="R13" s="236">
        <f t="shared" si="1"/>
        <v>312042.89409999998</v>
      </c>
      <c r="S13" s="236">
        <f t="shared" si="1"/>
        <v>13198782</v>
      </c>
      <c r="T13" s="236">
        <f t="shared" si="1"/>
        <v>138299747</v>
      </c>
    </row>
    <row r="14" spans="1:20" s="70" customFormat="1" ht="18.75" customHeight="1">
      <c r="A14" s="69" t="s">
        <v>225</v>
      </c>
      <c r="B14" s="289">
        <f>SUM(E14+H14+K14+O14+R14)</f>
        <v>95151.385700000013</v>
      </c>
      <c r="C14" s="237">
        <v>52034</v>
      </c>
      <c r="D14" s="238">
        <f>C14*158.9</f>
        <v>8268202.6000000006</v>
      </c>
      <c r="E14" s="239">
        <f>D14/1000</f>
        <v>8268.2026000000005</v>
      </c>
      <c r="F14" s="239">
        <v>25700</v>
      </c>
      <c r="G14" s="239">
        <f>F14*158.9</f>
        <v>4083730</v>
      </c>
      <c r="H14" s="346">
        <f>G14/1000</f>
        <v>4083.73</v>
      </c>
      <c r="I14" s="239">
        <v>243224</v>
      </c>
      <c r="J14" s="239">
        <f>I14*158.9</f>
        <v>38648293.600000001</v>
      </c>
      <c r="K14" s="346">
        <f>J14/1000</f>
        <v>38648.293600000005</v>
      </c>
      <c r="L14" s="69" t="s">
        <v>139</v>
      </c>
      <c r="M14" s="239">
        <v>3416</v>
      </c>
      <c r="N14" s="239">
        <f>M14*158.9</f>
        <v>542802.4</v>
      </c>
      <c r="O14" s="346">
        <f>N14/1000</f>
        <v>542.80240000000003</v>
      </c>
      <c r="P14" s="239">
        <v>274439</v>
      </c>
      <c r="Q14" s="239">
        <f>P14*158.9</f>
        <v>43608357.100000001</v>
      </c>
      <c r="R14" s="346">
        <f>Q14/1000</f>
        <v>43608.357100000001</v>
      </c>
      <c r="S14" s="239">
        <v>862569</v>
      </c>
      <c r="T14" s="240">
        <v>13072893</v>
      </c>
    </row>
    <row r="15" spans="1:20" s="70" customFormat="1" ht="18.75" customHeight="1">
      <c r="A15" s="69" t="s">
        <v>226</v>
      </c>
      <c r="B15" s="289">
        <f t="shared" ref="B15:B25" si="2">SUM(E15+H15+K15+O15+R15)</f>
        <v>73941.413700000005</v>
      </c>
      <c r="C15" s="237">
        <v>52131</v>
      </c>
      <c r="D15" s="238">
        <f t="shared" ref="D15:D25" si="3">C15*158.9</f>
        <v>8283615.9000000004</v>
      </c>
      <c r="E15" s="239">
        <f t="shared" ref="E15:E25" si="4">D15/1000</f>
        <v>8283.6159000000007</v>
      </c>
      <c r="F15" s="239">
        <v>15266</v>
      </c>
      <c r="G15" s="239">
        <f t="shared" ref="G15:G25" si="5">F15*158.9</f>
        <v>2425767.4</v>
      </c>
      <c r="H15" s="346">
        <f t="shared" ref="H15:H25" si="6">G15/1000</f>
        <v>2425.7673999999997</v>
      </c>
      <c r="I15" s="239">
        <v>186152</v>
      </c>
      <c r="J15" s="239">
        <f t="shared" ref="J15:J25" si="7">I15*158.9</f>
        <v>29579552.800000001</v>
      </c>
      <c r="K15" s="346">
        <f t="shared" ref="K15:K25" si="8">J15/1000</f>
        <v>29579.552800000001</v>
      </c>
      <c r="L15" s="69" t="s">
        <v>140</v>
      </c>
      <c r="M15" s="239">
        <v>5121</v>
      </c>
      <c r="N15" s="239">
        <f t="shared" ref="N15:N25" si="9">M15*158.9</f>
        <v>813726.9</v>
      </c>
      <c r="O15" s="346">
        <f t="shared" ref="O15:O25" si="10">N15/1000</f>
        <v>813.7269</v>
      </c>
      <c r="P15" s="239">
        <v>206663</v>
      </c>
      <c r="Q15" s="239">
        <f t="shared" ref="Q15:Q24" si="11">P15*158.9</f>
        <v>32838750.700000003</v>
      </c>
      <c r="R15" s="346">
        <f t="shared" ref="R15:R25" si="12">Q15/1000</f>
        <v>32838.750700000004</v>
      </c>
      <c r="S15" s="239">
        <v>611481</v>
      </c>
      <c r="T15" s="240">
        <v>9512613</v>
      </c>
    </row>
    <row r="16" spans="1:20" s="70" customFormat="1" ht="18.75" customHeight="1">
      <c r="A16" s="69" t="s">
        <v>227</v>
      </c>
      <c r="B16" s="289">
        <f t="shared" si="2"/>
        <v>84718.170600000012</v>
      </c>
      <c r="C16" s="237">
        <v>53078</v>
      </c>
      <c r="D16" s="238">
        <f t="shared" si="3"/>
        <v>8434094.2000000011</v>
      </c>
      <c r="E16" s="239">
        <f t="shared" si="4"/>
        <v>8434.0942000000014</v>
      </c>
      <c r="F16" s="239">
        <v>10754</v>
      </c>
      <c r="G16" s="239">
        <f t="shared" si="5"/>
        <v>1708810.6</v>
      </c>
      <c r="H16" s="346">
        <f t="shared" si="6"/>
        <v>1708.8106</v>
      </c>
      <c r="I16" s="239">
        <v>275953</v>
      </c>
      <c r="J16" s="239">
        <f t="shared" si="7"/>
        <v>43848931.700000003</v>
      </c>
      <c r="K16" s="346">
        <f t="shared" si="8"/>
        <v>43848.931700000001</v>
      </c>
      <c r="L16" s="69" t="s">
        <v>141</v>
      </c>
      <c r="M16" s="239">
        <v>4272</v>
      </c>
      <c r="N16" s="239">
        <f t="shared" si="9"/>
        <v>678820.8</v>
      </c>
      <c r="O16" s="346">
        <f t="shared" si="10"/>
        <v>678.82080000000008</v>
      </c>
      <c r="P16" s="239">
        <v>189097</v>
      </c>
      <c r="Q16" s="239">
        <f t="shared" si="11"/>
        <v>30047513.300000001</v>
      </c>
      <c r="R16" s="346">
        <f t="shared" si="12"/>
        <v>30047.513300000002</v>
      </c>
      <c r="S16" s="239">
        <v>934293</v>
      </c>
      <c r="T16" s="240">
        <v>13174540</v>
      </c>
    </row>
    <row r="17" spans="1:20" s="70" customFormat="1" ht="18.75" customHeight="1">
      <c r="A17" s="69" t="s">
        <v>228</v>
      </c>
      <c r="B17" s="289">
        <f t="shared" si="2"/>
        <v>77253.366400000014</v>
      </c>
      <c r="C17" s="237">
        <v>67509</v>
      </c>
      <c r="D17" s="238">
        <f t="shared" si="3"/>
        <v>10727180.1</v>
      </c>
      <c r="E17" s="239">
        <f t="shared" si="4"/>
        <v>10727.1801</v>
      </c>
      <c r="F17" s="239">
        <v>13852</v>
      </c>
      <c r="G17" s="239">
        <f t="shared" si="5"/>
        <v>2201082.8000000003</v>
      </c>
      <c r="H17" s="346">
        <f t="shared" si="6"/>
        <v>2201.0828000000001</v>
      </c>
      <c r="I17" s="239">
        <v>254472</v>
      </c>
      <c r="J17" s="239">
        <f t="shared" si="7"/>
        <v>40435600.800000004</v>
      </c>
      <c r="K17" s="346">
        <f t="shared" si="8"/>
        <v>40435.600800000007</v>
      </c>
      <c r="L17" s="69" t="s">
        <v>142</v>
      </c>
      <c r="M17" s="239">
        <v>3347</v>
      </c>
      <c r="N17" s="239">
        <f t="shared" si="9"/>
        <v>531838.30000000005</v>
      </c>
      <c r="O17" s="346">
        <f t="shared" si="10"/>
        <v>531.8383</v>
      </c>
      <c r="P17" s="239">
        <v>146996</v>
      </c>
      <c r="Q17" s="239">
        <f t="shared" si="11"/>
        <v>23357664.400000002</v>
      </c>
      <c r="R17" s="346">
        <f t="shared" si="12"/>
        <v>23357.664400000001</v>
      </c>
      <c r="S17" s="239">
        <v>888203</v>
      </c>
      <c r="T17" s="240">
        <v>12784792</v>
      </c>
    </row>
    <row r="18" spans="1:20" s="70" customFormat="1" ht="18.75" customHeight="1">
      <c r="A18" s="69" t="s">
        <v>229</v>
      </c>
      <c r="B18" s="289">
        <f t="shared" si="2"/>
        <v>67699.8217</v>
      </c>
      <c r="C18" s="237">
        <v>64181</v>
      </c>
      <c r="D18" s="238">
        <f t="shared" si="3"/>
        <v>10198360.9</v>
      </c>
      <c r="E18" s="239">
        <f t="shared" si="4"/>
        <v>10198.3609</v>
      </c>
      <c r="F18" s="239">
        <v>6063</v>
      </c>
      <c r="G18" s="239">
        <f t="shared" si="5"/>
        <v>963410.70000000007</v>
      </c>
      <c r="H18" s="346">
        <f t="shared" si="6"/>
        <v>963.41070000000002</v>
      </c>
      <c r="I18" s="239">
        <v>231773</v>
      </c>
      <c r="J18" s="239">
        <f t="shared" si="7"/>
        <v>36828729.700000003</v>
      </c>
      <c r="K18" s="346">
        <f t="shared" si="8"/>
        <v>36828.729700000004</v>
      </c>
      <c r="L18" s="69" t="s">
        <v>143</v>
      </c>
      <c r="M18" s="239">
        <v>2057</v>
      </c>
      <c r="N18" s="239">
        <f t="shared" si="9"/>
        <v>326857.3</v>
      </c>
      <c r="O18" s="346">
        <f t="shared" si="10"/>
        <v>326.85730000000001</v>
      </c>
      <c r="P18" s="239">
        <v>121979</v>
      </c>
      <c r="Q18" s="239">
        <f t="shared" si="11"/>
        <v>19382463.100000001</v>
      </c>
      <c r="R18" s="346">
        <f t="shared" si="12"/>
        <v>19382.463100000001</v>
      </c>
      <c r="S18" s="239">
        <v>924544</v>
      </c>
      <c r="T18" s="240">
        <v>12385353</v>
      </c>
    </row>
    <row r="19" spans="1:20" s="70" customFormat="1" ht="18.75" customHeight="1">
      <c r="A19" s="69" t="s">
        <v>230</v>
      </c>
      <c r="B19" s="289">
        <f t="shared" si="2"/>
        <v>71871.264500000005</v>
      </c>
      <c r="C19" s="237">
        <v>58800</v>
      </c>
      <c r="D19" s="238">
        <f t="shared" si="3"/>
        <v>9343320</v>
      </c>
      <c r="E19" s="239">
        <f t="shared" si="4"/>
        <v>9343.32</v>
      </c>
      <c r="F19" s="239">
        <v>3403</v>
      </c>
      <c r="G19" s="239">
        <f t="shared" si="5"/>
        <v>540736.70000000007</v>
      </c>
      <c r="H19" s="346">
        <f t="shared" si="6"/>
        <v>540.73670000000004</v>
      </c>
      <c r="I19" s="239">
        <v>199790</v>
      </c>
      <c r="J19" s="239">
        <f t="shared" si="7"/>
        <v>31746631</v>
      </c>
      <c r="K19" s="346">
        <f t="shared" si="8"/>
        <v>31746.631000000001</v>
      </c>
      <c r="L19" s="69" t="s">
        <v>144</v>
      </c>
      <c r="M19" s="239">
        <v>1757</v>
      </c>
      <c r="N19" s="239">
        <f t="shared" si="9"/>
        <v>279187.3</v>
      </c>
      <c r="O19" s="346">
        <f t="shared" si="10"/>
        <v>279.18729999999999</v>
      </c>
      <c r="P19" s="239">
        <v>188555</v>
      </c>
      <c r="Q19" s="239">
        <f t="shared" si="11"/>
        <v>29961389.5</v>
      </c>
      <c r="R19" s="346">
        <f t="shared" si="12"/>
        <v>29961.389500000001</v>
      </c>
      <c r="S19" s="239">
        <v>1058007</v>
      </c>
      <c r="T19" s="240">
        <v>11043592</v>
      </c>
    </row>
    <row r="20" spans="1:20" s="70" customFormat="1" ht="18.75" customHeight="1">
      <c r="A20" s="69" t="s">
        <v>231</v>
      </c>
      <c r="B20" s="289">
        <f t="shared" si="2"/>
        <v>75834.707200000004</v>
      </c>
      <c r="C20" s="237">
        <v>47188</v>
      </c>
      <c r="D20" s="238">
        <f t="shared" si="3"/>
        <v>7498173.2000000002</v>
      </c>
      <c r="E20" s="239">
        <f t="shared" si="4"/>
        <v>7498.1732000000002</v>
      </c>
      <c r="F20" s="239">
        <v>5391</v>
      </c>
      <c r="G20" s="239">
        <f t="shared" si="5"/>
        <v>856629.9</v>
      </c>
      <c r="H20" s="346">
        <f t="shared" si="6"/>
        <v>856.62990000000002</v>
      </c>
      <c r="I20" s="239">
        <v>283557</v>
      </c>
      <c r="J20" s="239">
        <f t="shared" si="7"/>
        <v>45057207.300000004</v>
      </c>
      <c r="K20" s="346">
        <f t="shared" si="8"/>
        <v>45057.207300000002</v>
      </c>
      <c r="L20" s="69" t="s">
        <v>145</v>
      </c>
      <c r="M20" s="239">
        <v>2371</v>
      </c>
      <c r="N20" s="239">
        <f t="shared" si="9"/>
        <v>376751.9</v>
      </c>
      <c r="O20" s="346">
        <f t="shared" si="10"/>
        <v>376.75190000000003</v>
      </c>
      <c r="P20" s="239">
        <v>138741</v>
      </c>
      <c r="Q20" s="239">
        <f t="shared" si="11"/>
        <v>22045944.900000002</v>
      </c>
      <c r="R20" s="346">
        <f t="shared" si="12"/>
        <v>22045.944900000002</v>
      </c>
      <c r="S20" s="239">
        <v>1578469</v>
      </c>
      <c r="T20" s="240">
        <v>12363879</v>
      </c>
    </row>
    <row r="21" spans="1:20" s="70" customFormat="1" ht="18.75" customHeight="1">
      <c r="A21" s="69" t="s">
        <v>232</v>
      </c>
      <c r="B21" s="289">
        <f t="shared" si="2"/>
        <v>67922.122799999997</v>
      </c>
      <c r="C21" s="237">
        <v>55863</v>
      </c>
      <c r="D21" s="238">
        <f t="shared" si="3"/>
        <v>8876630.7000000011</v>
      </c>
      <c r="E21" s="239">
        <f t="shared" si="4"/>
        <v>8876.6307000000015</v>
      </c>
      <c r="F21" s="239">
        <v>4846</v>
      </c>
      <c r="G21" s="239">
        <f t="shared" si="5"/>
        <v>770029.4</v>
      </c>
      <c r="H21" s="346">
        <f t="shared" si="6"/>
        <v>770.02940000000001</v>
      </c>
      <c r="I21" s="239">
        <v>261246</v>
      </c>
      <c r="J21" s="239">
        <f t="shared" si="7"/>
        <v>41511989.399999999</v>
      </c>
      <c r="K21" s="346">
        <f t="shared" si="8"/>
        <v>41511.989399999999</v>
      </c>
      <c r="L21" s="69" t="s">
        <v>146</v>
      </c>
      <c r="M21" s="239">
        <v>2031</v>
      </c>
      <c r="N21" s="239">
        <f t="shared" si="9"/>
        <v>322725.90000000002</v>
      </c>
      <c r="O21" s="346">
        <f t="shared" si="10"/>
        <v>322.72590000000002</v>
      </c>
      <c r="P21" s="239">
        <v>103466</v>
      </c>
      <c r="Q21" s="239">
        <f t="shared" si="11"/>
        <v>16440747.4</v>
      </c>
      <c r="R21" s="346">
        <f t="shared" si="12"/>
        <v>16440.7474</v>
      </c>
      <c r="S21" s="239">
        <v>1616260</v>
      </c>
      <c r="T21" s="240">
        <v>10109460</v>
      </c>
    </row>
    <row r="22" spans="1:20" s="70" customFormat="1" ht="18.75" customHeight="1">
      <c r="A22" s="69" t="s">
        <v>233</v>
      </c>
      <c r="B22" s="289">
        <f t="shared" si="2"/>
        <v>58888.498899999999</v>
      </c>
      <c r="C22" s="237">
        <v>37965</v>
      </c>
      <c r="D22" s="238">
        <f t="shared" si="3"/>
        <v>6032638.5</v>
      </c>
      <c r="E22" s="239">
        <f t="shared" si="4"/>
        <v>6032.6385</v>
      </c>
      <c r="F22" s="239">
        <v>6554</v>
      </c>
      <c r="G22" s="239">
        <f t="shared" si="5"/>
        <v>1041430.6000000001</v>
      </c>
      <c r="H22" s="346">
        <f t="shared" si="6"/>
        <v>1041.4306000000001</v>
      </c>
      <c r="I22" s="239">
        <v>252346</v>
      </c>
      <c r="J22" s="239">
        <f t="shared" si="7"/>
        <v>40097779.399999999</v>
      </c>
      <c r="K22" s="346">
        <f t="shared" si="8"/>
        <v>40097.779399999999</v>
      </c>
      <c r="L22" s="69" t="s">
        <v>147</v>
      </c>
      <c r="M22" s="239">
        <v>2395</v>
      </c>
      <c r="N22" s="239">
        <f t="shared" si="9"/>
        <v>380565.5</v>
      </c>
      <c r="O22" s="346">
        <f t="shared" si="10"/>
        <v>380.56549999999999</v>
      </c>
      <c r="P22" s="239">
        <v>71341</v>
      </c>
      <c r="Q22" s="239">
        <f t="shared" si="11"/>
        <v>11336084.9</v>
      </c>
      <c r="R22" s="346">
        <f t="shared" si="12"/>
        <v>11336.0849</v>
      </c>
      <c r="S22" s="239">
        <v>1601512</v>
      </c>
      <c r="T22" s="240">
        <v>12019652</v>
      </c>
    </row>
    <row r="23" spans="1:20" s="70" customFormat="1" ht="18.75" customHeight="1">
      <c r="A23" s="69" t="s">
        <v>234</v>
      </c>
      <c r="B23" s="289">
        <f t="shared" si="2"/>
        <v>64978.818100000004</v>
      </c>
      <c r="C23" s="237">
        <v>44212</v>
      </c>
      <c r="D23" s="238">
        <f t="shared" si="3"/>
        <v>7025286.7999999998</v>
      </c>
      <c r="E23" s="239">
        <f t="shared" si="4"/>
        <v>7025.2867999999999</v>
      </c>
      <c r="F23" s="239">
        <v>9442</v>
      </c>
      <c r="G23" s="239">
        <f t="shared" si="5"/>
        <v>1500333.8</v>
      </c>
      <c r="H23" s="346">
        <f t="shared" si="6"/>
        <v>1500.3338000000001</v>
      </c>
      <c r="I23" s="239">
        <v>242237</v>
      </c>
      <c r="J23" s="239">
        <f t="shared" si="7"/>
        <v>38491459.300000004</v>
      </c>
      <c r="K23" s="346">
        <f t="shared" si="8"/>
        <v>38491.459300000002</v>
      </c>
      <c r="L23" s="69" t="s">
        <v>148</v>
      </c>
      <c r="M23" s="239">
        <v>3224</v>
      </c>
      <c r="N23" s="239">
        <f t="shared" si="9"/>
        <v>512293.60000000003</v>
      </c>
      <c r="O23" s="346">
        <f t="shared" si="10"/>
        <v>512.29360000000008</v>
      </c>
      <c r="P23" s="239">
        <v>109814</v>
      </c>
      <c r="Q23" s="239">
        <f t="shared" si="11"/>
        <v>17449444.600000001</v>
      </c>
      <c r="R23" s="346">
        <f t="shared" si="12"/>
        <v>17449.444600000003</v>
      </c>
      <c r="S23" s="239">
        <v>949211</v>
      </c>
      <c r="T23" s="240">
        <v>10917150</v>
      </c>
    </row>
    <row r="24" spans="1:20" s="70" customFormat="1" ht="18.75" customHeight="1">
      <c r="A24" s="69" t="s">
        <v>235</v>
      </c>
      <c r="B24" s="289">
        <f t="shared" si="2"/>
        <v>79286.968600000007</v>
      </c>
      <c r="C24" s="237">
        <v>45587</v>
      </c>
      <c r="D24" s="238">
        <f t="shared" si="3"/>
        <v>7243774.2999999998</v>
      </c>
      <c r="E24" s="239">
        <f t="shared" si="4"/>
        <v>7243.7743</v>
      </c>
      <c r="F24" s="239">
        <v>12686</v>
      </c>
      <c r="G24" s="239">
        <f t="shared" si="5"/>
        <v>2015805.4000000001</v>
      </c>
      <c r="H24" s="346">
        <f t="shared" si="6"/>
        <v>2015.8054000000002</v>
      </c>
      <c r="I24" s="239">
        <v>253498</v>
      </c>
      <c r="J24" s="239">
        <f t="shared" si="7"/>
        <v>40280832.200000003</v>
      </c>
      <c r="K24" s="346">
        <f t="shared" si="8"/>
        <v>40280.832200000004</v>
      </c>
      <c r="L24" s="69" t="s">
        <v>149</v>
      </c>
      <c r="M24" s="239">
        <v>3379</v>
      </c>
      <c r="N24" s="239">
        <f t="shared" si="9"/>
        <v>536923.1</v>
      </c>
      <c r="O24" s="346">
        <f t="shared" si="10"/>
        <v>536.92309999999998</v>
      </c>
      <c r="P24" s="239">
        <v>183824</v>
      </c>
      <c r="Q24" s="239">
        <f t="shared" si="11"/>
        <v>29209633.600000001</v>
      </c>
      <c r="R24" s="346">
        <f t="shared" si="12"/>
        <v>29209.633600000001</v>
      </c>
      <c r="S24" s="239">
        <v>976752</v>
      </c>
      <c r="T24" s="240">
        <v>9912394</v>
      </c>
    </row>
    <row r="25" spans="1:20" ht="21" customHeight="1" thickBot="1">
      <c r="A25" s="71" t="s">
        <v>236</v>
      </c>
      <c r="B25" s="347">
        <f t="shared" si="2"/>
        <v>81690.6489</v>
      </c>
      <c r="C25" s="241">
        <v>39207</v>
      </c>
      <c r="D25" s="242">
        <f t="shared" si="3"/>
        <v>6229992.2999999998</v>
      </c>
      <c r="E25" s="243">
        <f t="shared" si="4"/>
        <v>6229.9922999999999</v>
      </c>
      <c r="F25" s="243">
        <v>17505</v>
      </c>
      <c r="G25" s="243">
        <f t="shared" si="5"/>
        <v>2781544.5</v>
      </c>
      <c r="H25" s="348">
        <f t="shared" si="6"/>
        <v>2781.5445</v>
      </c>
      <c r="I25" s="243">
        <v>221755</v>
      </c>
      <c r="J25" s="243">
        <f t="shared" si="7"/>
        <v>35236869.5</v>
      </c>
      <c r="K25" s="348">
        <f t="shared" si="8"/>
        <v>35236.869500000001</v>
      </c>
      <c r="L25" s="71" t="s">
        <v>150</v>
      </c>
      <c r="M25" s="243">
        <v>6780</v>
      </c>
      <c r="N25" s="243">
        <f t="shared" si="9"/>
        <v>1077342</v>
      </c>
      <c r="O25" s="348">
        <f t="shared" si="10"/>
        <v>1077.3420000000001</v>
      </c>
      <c r="P25" s="243">
        <v>228854</v>
      </c>
      <c r="Q25" s="243">
        <f>P25*158.9</f>
        <v>36364900.600000001</v>
      </c>
      <c r="R25" s="348">
        <f t="shared" si="12"/>
        <v>36364.900600000001</v>
      </c>
      <c r="S25" s="243">
        <v>1197481</v>
      </c>
      <c r="T25" s="244">
        <v>11003429</v>
      </c>
    </row>
    <row r="26" spans="1:20">
      <c r="A26" s="550" t="s">
        <v>107</v>
      </c>
      <c r="B26" s="55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</row>
    <row r="27" spans="1:20" ht="17.25">
      <c r="A27" s="73" t="s">
        <v>138</v>
      </c>
      <c r="B27" s="72"/>
      <c r="C27" s="72"/>
      <c r="D27" s="72"/>
      <c r="E27" s="72"/>
      <c r="F27" s="72"/>
      <c r="G27" s="72"/>
      <c r="H27" s="72"/>
      <c r="I27" s="72"/>
      <c r="J27" s="72"/>
      <c r="K27" s="74"/>
      <c r="L27" s="72"/>
      <c r="M27" s="74"/>
      <c r="N27" s="74"/>
      <c r="O27" s="552"/>
      <c r="P27" s="546"/>
      <c r="Q27" s="546"/>
      <c r="R27" s="546"/>
      <c r="S27" s="546"/>
    </row>
    <row r="28" spans="1:20" ht="17.25">
      <c r="A28" s="73" t="s">
        <v>108</v>
      </c>
      <c r="B28" s="72"/>
      <c r="C28" s="75"/>
      <c r="D28" s="75"/>
      <c r="E28" s="75"/>
      <c r="F28" s="75"/>
      <c r="G28" s="75"/>
      <c r="H28" s="75"/>
      <c r="I28" s="75"/>
      <c r="J28" s="75"/>
      <c r="K28" s="74"/>
      <c r="L28" s="75"/>
      <c r="M28" s="74"/>
      <c r="N28" s="74"/>
      <c r="O28" s="553"/>
      <c r="P28" s="546"/>
      <c r="Q28" s="546"/>
      <c r="R28" s="546"/>
      <c r="S28" s="546"/>
    </row>
    <row r="29" spans="1:20" ht="17.25">
      <c r="A29" s="76" t="s">
        <v>164</v>
      </c>
      <c r="B29" s="75"/>
      <c r="C29" s="75"/>
      <c r="D29" s="75"/>
      <c r="E29" s="75"/>
      <c r="F29" s="75"/>
      <c r="G29" s="75"/>
      <c r="H29" s="75"/>
      <c r="I29" s="75"/>
      <c r="J29" s="75"/>
      <c r="K29" s="72"/>
      <c r="L29" s="75"/>
      <c r="M29" s="72"/>
      <c r="N29" s="72"/>
      <c r="O29" s="546"/>
      <c r="P29" s="546"/>
      <c r="Q29" s="546"/>
      <c r="R29" s="546"/>
      <c r="S29" s="546"/>
    </row>
  </sheetData>
  <mergeCells count="6">
    <mergeCell ref="O29:S29"/>
    <mergeCell ref="A1:E1"/>
    <mergeCell ref="B2:B4"/>
    <mergeCell ref="A26:B26"/>
    <mergeCell ref="O27:S27"/>
    <mergeCell ref="O28:S28"/>
  </mergeCells>
  <phoneticPr fontId="5" type="noConversion"/>
  <printOptions horizontalCentered="1"/>
  <pageMargins left="0.69" right="0.21" top="0.8" bottom="0.62" header="0.51181102362204722" footer="0.51181102362204722"/>
  <pageSetup paperSize="9" scale="91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13</v>
      </c>
      <c r="C1" s="2" t="b">
        <v>0</v>
      </c>
    </row>
    <row r="2" spans="1:3" ht="13.5" thickBot="1">
      <c r="A2" s="1" t="s">
        <v>14</v>
      </c>
    </row>
    <row r="3" spans="1:3" ht="13.5" thickBot="1">
      <c r="A3" s="3" t="s">
        <v>15</v>
      </c>
      <c r="C3" s="4" t="s">
        <v>16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17</v>
      </c>
      <c r="C7" s="5" t="e">
        <v>#NAME?</v>
      </c>
    </row>
    <row r="8" spans="1:3">
      <c r="A8" s="7" t="s">
        <v>18</v>
      </c>
      <c r="C8" s="5" t="e">
        <v>#NAME?</v>
      </c>
    </row>
    <row r="9" spans="1:3">
      <c r="A9" s="8" t="s">
        <v>19</v>
      </c>
      <c r="C9" s="5" t="e">
        <v>#NAME?</v>
      </c>
    </row>
    <row r="10" spans="1:3">
      <c r="A10" s="7" t="s">
        <v>20</v>
      </c>
      <c r="C10" s="5" t="b">
        <v>0</v>
      </c>
    </row>
    <row r="11" spans="1:3" ht="13.5" thickBot="1">
      <c r="A11" s="9" t="s">
        <v>21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22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23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24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25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13</v>
      </c>
      <c r="C1" s="2" t="b">
        <v>0</v>
      </c>
    </row>
    <row r="2" spans="1:3" ht="13.5" thickBot="1">
      <c r="A2" s="1" t="s">
        <v>26</v>
      </c>
    </row>
    <row r="3" spans="1:3" ht="13.5" thickBot="1">
      <c r="A3" s="3" t="s">
        <v>15</v>
      </c>
      <c r="C3" s="4" t="s">
        <v>16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17</v>
      </c>
      <c r="C7" s="5" t="e">
        <v>#NAME?</v>
      </c>
    </row>
    <row r="8" spans="1:3">
      <c r="A8" s="7" t="s">
        <v>18</v>
      </c>
      <c r="C8" s="5" t="e">
        <v>#NAME?</v>
      </c>
    </row>
    <row r="9" spans="1:3">
      <c r="A9" s="8" t="s">
        <v>19</v>
      </c>
      <c r="C9" s="5" t="e">
        <v>#NAME?</v>
      </c>
    </row>
    <row r="10" spans="1:3">
      <c r="A10" s="7" t="s">
        <v>20</v>
      </c>
      <c r="C10" s="5" t="b">
        <v>0</v>
      </c>
    </row>
    <row r="11" spans="1:3" ht="13.5" thickBot="1">
      <c r="A11" s="9" t="s">
        <v>21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22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23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24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25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13</v>
      </c>
      <c r="C1" s="2" t="b">
        <v>0</v>
      </c>
    </row>
    <row r="2" spans="1:3" ht="13.5" thickBot="1">
      <c r="A2" s="1" t="s">
        <v>14</v>
      </c>
    </row>
    <row r="3" spans="1:3" ht="13.5" thickBot="1">
      <c r="A3" s="3" t="s">
        <v>15</v>
      </c>
      <c r="C3" s="4" t="s">
        <v>16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17</v>
      </c>
      <c r="C7" s="5" t="e">
        <v>#NAME?</v>
      </c>
    </row>
    <row r="8" spans="1:3">
      <c r="A8" s="7" t="s">
        <v>18</v>
      </c>
      <c r="C8" s="5" t="e">
        <v>#NAME?</v>
      </c>
    </row>
    <row r="9" spans="1:3">
      <c r="A9" s="8" t="s">
        <v>19</v>
      </c>
      <c r="C9" s="5" t="e">
        <v>#NAME?</v>
      </c>
    </row>
    <row r="10" spans="1:3">
      <c r="A10" s="7" t="s">
        <v>20</v>
      </c>
      <c r="C10" s="5" t="b">
        <v>0</v>
      </c>
    </row>
    <row r="11" spans="1:3" ht="13.5" thickBot="1">
      <c r="A11" s="9" t="s">
        <v>21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22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23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24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25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110" zoomScaleNormal="100" zoomScaleSheetLayoutView="110" workbookViewId="0">
      <selection activeCell="A13" sqref="A13"/>
    </sheetView>
  </sheetViews>
  <sheetFormatPr defaultRowHeight="16.5"/>
  <cols>
    <col min="1" max="5" width="12" style="78" customWidth="1"/>
    <col min="6" max="16384" width="8.88671875" style="78"/>
  </cols>
  <sheetData>
    <row r="1" spans="1:9" ht="20.25">
      <c r="A1" s="554" t="s">
        <v>370</v>
      </c>
      <c r="B1" s="554"/>
      <c r="C1" s="554"/>
      <c r="D1" s="554"/>
      <c r="E1" s="554"/>
      <c r="F1" s="77"/>
      <c r="G1" s="77"/>
      <c r="H1" s="77"/>
      <c r="I1" s="77"/>
    </row>
    <row r="2" spans="1:9" ht="20.25">
      <c r="A2" s="79"/>
      <c r="B2" s="79"/>
      <c r="C2" s="79"/>
      <c r="D2" s="79"/>
      <c r="E2" s="79"/>
      <c r="F2" s="80"/>
      <c r="G2" s="80"/>
      <c r="H2" s="80"/>
      <c r="I2" s="80"/>
    </row>
    <row r="3" spans="1:9" ht="17.25" thickBot="1">
      <c r="A3" s="81" t="s">
        <v>166</v>
      </c>
      <c r="B3" s="81"/>
      <c r="C3" s="81"/>
      <c r="D3" s="81"/>
      <c r="E3" s="82" t="s">
        <v>167</v>
      </c>
      <c r="F3" s="83"/>
      <c r="G3" s="83"/>
      <c r="H3" s="83"/>
      <c r="I3" s="83"/>
    </row>
    <row r="4" spans="1:9" ht="33.75" customHeight="1">
      <c r="A4" s="84" t="s">
        <v>165</v>
      </c>
      <c r="B4" s="85" t="s">
        <v>168</v>
      </c>
      <c r="C4" s="555" t="s">
        <v>177</v>
      </c>
      <c r="D4" s="556"/>
      <c r="E4" s="557"/>
      <c r="F4" s="86"/>
      <c r="G4" s="86"/>
      <c r="H4" s="86"/>
      <c r="I4" s="86"/>
    </row>
    <row r="5" spans="1:9" ht="46.5" customHeight="1" thickBot="1">
      <c r="A5" s="87"/>
      <c r="B5" s="88" t="s">
        <v>169</v>
      </c>
      <c r="C5" s="89" t="s">
        <v>170</v>
      </c>
      <c r="D5" s="89" t="s">
        <v>171</v>
      </c>
      <c r="E5" s="89" t="s">
        <v>172</v>
      </c>
      <c r="F5" s="86"/>
      <c r="G5" s="86"/>
      <c r="H5" s="86"/>
      <c r="I5" s="86"/>
    </row>
    <row r="6" spans="1:9" ht="2.25" hidden="1" customHeight="1">
      <c r="A6" s="93">
        <v>2016</v>
      </c>
      <c r="B6" s="94">
        <v>88</v>
      </c>
      <c r="C6" s="94">
        <v>28</v>
      </c>
      <c r="D6" s="94">
        <v>26</v>
      </c>
      <c r="E6" s="94">
        <v>34</v>
      </c>
      <c r="F6" s="86"/>
      <c r="G6" s="86"/>
      <c r="H6" s="86"/>
      <c r="I6" s="86"/>
    </row>
    <row r="7" spans="1:9" ht="32.25" customHeight="1">
      <c r="A7" s="293">
        <v>2017</v>
      </c>
      <c r="B7" s="294">
        <v>89</v>
      </c>
      <c r="C7" s="294">
        <v>26</v>
      </c>
      <c r="D7" s="294">
        <v>26</v>
      </c>
      <c r="E7" s="294">
        <v>37</v>
      </c>
      <c r="F7" s="90"/>
      <c r="G7" s="90"/>
      <c r="H7" s="90"/>
      <c r="I7" s="91"/>
    </row>
    <row r="8" spans="1:9" ht="32.25" customHeight="1">
      <c r="A8" s="295">
        <v>2018</v>
      </c>
      <c r="B8" s="246">
        <v>89</v>
      </c>
      <c r="C8" s="246">
        <v>27</v>
      </c>
      <c r="D8" s="246">
        <v>22</v>
      </c>
      <c r="E8" s="246">
        <v>40</v>
      </c>
      <c r="F8" s="90"/>
      <c r="G8" s="90"/>
      <c r="H8" s="90"/>
      <c r="I8" s="91"/>
    </row>
    <row r="9" spans="1:9" ht="32.25" customHeight="1">
      <c r="A9" s="245">
        <v>2019</v>
      </c>
      <c r="B9" s="246">
        <v>91</v>
      </c>
      <c r="C9" s="246">
        <v>33</v>
      </c>
      <c r="D9" s="246">
        <v>23</v>
      </c>
      <c r="E9" s="246">
        <v>35</v>
      </c>
    </row>
    <row r="10" spans="1:9">
      <c r="A10" s="144" t="s">
        <v>286</v>
      </c>
      <c r="B10" s="92"/>
      <c r="C10" s="92"/>
      <c r="D10" s="92"/>
      <c r="E10" s="92"/>
    </row>
    <row r="11" spans="1:9">
      <c r="A11" s="78" t="s">
        <v>187</v>
      </c>
    </row>
    <row r="12" spans="1:9">
      <c r="A12" s="78" t="s">
        <v>185</v>
      </c>
    </row>
    <row r="13" spans="1:9">
      <c r="A13" s="78" t="s">
        <v>374</v>
      </c>
    </row>
    <row r="14" spans="1:9">
      <c r="A14" s="78" t="s">
        <v>186</v>
      </c>
    </row>
  </sheetData>
  <mergeCells count="2">
    <mergeCell ref="A1:E1"/>
    <mergeCell ref="C4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6</vt:i4>
      </vt:variant>
    </vt:vector>
  </HeadingPairs>
  <TitlesOfParts>
    <vt:vector size="16" baseType="lpstr">
      <vt:lpstr>1.광업및제조업</vt:lpstr>
      <vt:lpstr>2.사업체규모별광업및제조업</vt:lpstr>
      <vt:lpstr>3.제조업중분류별사업체수및종사자수</vt:lpstr>
      <vt:lpstr>4. 광종별광구수</vt:lpstr>
      <vt:lpstr>5.광산물생산</vt:lpstr>
      <vt:lpstr>6.산업 및 농공단지</vt:lpstr>
      <vt:lpstr>7.민수용탄 수급</vt:lpstr>
      <vt:lpstr>8.연탄생산량</vt:lpstr>
      <vt:lpstr>9.석유류소비량</vt:lpstr>
      <vt:lpstr>10.에너지관리대상현황</vt:lpstr>
      <vt:lpstr>'1.광업및제조업'!Print_Area</vt:lpstr>
      <vt:lpstr>'10.에너지관리대상현황'!Print_Area</vt:lpstr>
      <vt:lpstr>'3.제조업중분류별사업체수및종사자수'!Print_Area</vt:lpstr>
      <vt:lpstr>'5.광산물생산'!Print_Area</vt:lpstr>
      <vt:lpstr>'6.산업 및 농공단지'!Print_Area</vt:lpstr>
      <vt:lpstr>'9.석유류소비량'!Print_Area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SONG_5</dc:creator>
  <cp:lastModifiedBy>사용자</cp:lastModifiedBy>
  <cp:lastPrinted>2019-06-17T08:44:13Z</cp:lastPrinted>
  <dcterms:created xsi:type="dcterms:W3CDTF">1999-11-04T01:31:08Z</dcterms:created>
  <dcterms:modified xsi:type="dcterms:W3CDTF">2021-03-10T02:34:26Z</dcterms:modified>
</cp:coreProperties>
</file>